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6C2A2FE-F8E7-41DB-9018-62A964CED0D8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23" l="1"/>
  <c r="Q10" i="23"/>
  <c r="Q9" i="23"/>
  <c r="Q8" i="23"/>
  <c r="Q6" i="23"/>
  <c r="Q5" i="23"/>
  <c r="Q4" i="23"/>
  <c r="Q3" i="23"/>
  <c r="AC2" i="23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Q11" i="22"/>
  <c r="Q10" i="22"/>
  <c r="Q9" i="22"/>
  <c r="Q8" i="22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N1" i="23"/>
  <c r="N1" i="22"/>
  <c r="Q6" i="22"/>
  <c r="Q5" i="22"/>
  <c r="Q4" i="22"/>
  <c r="Q3" i="22"/>
  <c r="Q11" i="21"/>
  <c r="Q10" i="21"/>
  <c r="Q9" i="21"/>
  <c r="Q8" i="21"/>
  <c r="Q6" i="21"/>
  <c r="Q5" i="21"/>
  <c r="Q4" i="21"/>
  <c r="Q3" i="21"/>
  <c r="N1" i="21"/>
  <c r="N1" i="20"/>
  <c r="Q6" i="20"/>
  <c r="Q5" i="20"/>
  <c r="Q4" i="20"/>
  <c r="Q3" i="20"/>
  <c r="F37" i="24" l="1"/>
  <c r="J36" i="24" s="1"/>
  <c r="F37" i="23"/>
  <c r="J36" i="23" s="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6" i="19"/>
  <c r="Q5" i="19"/>
  <c r="Q4" i="19"/>
  <c r="Q3" i="19"/>
  <c r="N1" i="19"/>
  <c r="N1" i="18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L36" i="17"/>
  <c r="N36" i="17" s="1"/>
  <c r="N22" i="16"/>
  <c r="N18" i="16"/>
  <c r="N19" i="16" s="1"/>
  <c r="N20" i="16" s="1"/>
  <c r="N15" i="16"/>
  <c r="N14" i="16"/>
  <c r="N13" i="16"/>
  <c r="J4" i="15"/>
  <c r="J4" i="24" l="1"/>
  <c r="J4" i="23"/>
  <c r="J37" i="24"/>
  <c r="J37" i="23"/>
  <c r="F37" i="22"/>
  <c r="J36" i="22" s="1"/>
  <c r="F37" i="21"/>
  <c r="J36" i="21" s="1"/>
  <c r="F37" i="20"/>
  <c r="J4" i="20" s="1"/>
  <c r="Q9" i="17"/>
  <c r="Q7" i="17"/>
  <c r="Q6" i="17"/>
  <c r="Q5" i="17"/>
  <c r="Q4" i="17"/>
  <c r="Q3" i="17"/>
  <c r="Q9" i="16"/>
  <c r="Q7" i="16"/>
  <c r="Q6" i="16"/>
  <c r="Q5" i="16"/>
  <c r="Q4" i="16"/>
  <c r="Q3" i="16"/>
  <c r="N34" i="18"/>
  <c r="J37" i="15"/>
  <c r="J36" i="15"/>
  <c r="L36" i="15" s="1"/>
  <c r="N36" i="15" s="1"/>
  <c r="N34" i="15"/>
  <c r="L36" i="24" l="1"/>
  <c r="L36" i="23"/>
  <c r="J4" i="21"/>
  <c r="J4" i="22"/>
  <c r="J37" i="22"/>
  <c r="J37" i="21"/>
  <c r="J36" i="20"/>
  <c r="J37" i="20" s="1"/>
  <c r="L36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L36" i="21" l="1"/>
  <c r="L36" i="22"/>
  <c r="F37" i="19"/>
  <c r="F37" i="18"/>
  <c r="F37" i="17"/>
  <c r="F37" i="16"/>
  <c r="J36" i="16" s="1"/>
  <c r="F37" i="15"/>
  <c r="J4" i="19" l="1"/>
  <c r="J36" i="19"/>
  <c r="J4" i="18"/>
  <c r="J36" i="18"/>
  <c r="J36" i="17"/>
  <c r="J37" i="17" s="1"/>
  <c r="J4" i="17"/>
  <c r="J4" i="16"/>
  <c r="J37" i="16"/>
  <c r="L36" i="16" s="1"/>
  <c r="J35" i="15"/>
  <c r="J39" i="15" s="1"/>
  <c r="J37" i="19" l="1"/>
  <c r="L36" i="19" s="1"/>
  <c r="J37" i="18"/>
  <c r="L36" i="18" s="1"/>
  <c r="N36" i="18" s="1"/>
  <c r="N39" i="15"/>
  <c r="N41" i="15" s="1"/>
  <c r="J7" i="16"/>
  <c r="J35" i="16" s="1"/>
  <c r="J39" i="16" s="1"/>
  <c r="J7" i="17" l="1"/>
  <c r="J35" i="17" s="1"/>
  <c r="J39" i="17" s="1"/>
  <c r="J7" i="18" l="1"/>
  <c r="J35" i="18" s="1"/>
  <c r="J39" i="18" s="1"/>
  <c r="N39" i="18" l="1"/>
  <c r="N41" i="18" s="1"/>
  <c r="J7" i="19"/>
  <c r="J35" i="19" s="1"/>
  <c r="J39" i="19" s="1"/>
  <c r="J7" i="20" s="1"/>
  <c r="J35" i="20" l="1"/>
  <c r="J39" i="20" s="1"/>
  <c r="J7" i="21" s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<sst xmlns="http://schemas.openxmlformats.org/spreadsheetml/2006/main" count="662" uniqueCount="100">
  <si>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</si>
  <si>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</si>
  <si>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</si>
  <si>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</si>
  <si>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</si>
  <si>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</si>
  <si>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</si>
  <si>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</si>
  <si>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</si>
  <si>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</si>
  <si>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</si>
  <si>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</si>
  <si>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</si>
  <si>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</si>
  <si>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</si>
  <si>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</si>
  <si>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</si>
  <si>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</si>
  <si>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</si>
  <si>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</si>
  <si>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</si>
  <si>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</si>
  <si>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</si>
  <si>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</si>
  <si>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</si>
  <si>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</si>
  <si>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</si>
  <si>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</si>
  <si>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</si>
  <si>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</si>
  <si>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</si>
  <si>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</si>
  <si>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</si>
  <si>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ERHAN OK</t>
  </si>
  <si>
    <t>Satış</t>
  </si>
  <si>
    <t>AKPRO BUZAĞI - 2</t>
  </si>
  <si>
    <t>AD</t>
  </si>
  <si>
    <t>AKPRO SÜT 21 - 2</t>
  </si>
  <si>
    <t>AYES FENNİ YEM</t>
  </si>
  <si>
    <t>GOLD ARPA FLAKE</t>
  </si>
  <si>
    <t>GOLD MISIR FLAKE</t>
  </si>
  <si>
    <t>YM2</t>
  </si>
  <si>
    <t>Eylül Sütünden Kesilecek</t>
  </si>
  <si>
    <t>V.EYYÜP AĞA</t>
  </si>
  <si>
    <t>SERYEM ÖZEL FORMÜL SÜT YEMİ 44HP</t>
  </si>
  <si>
    <t>Ekim Sütünden Kesilecek</t>
  </si>
  <si>
    <t>Akpro Buz.115 Ad.</t>
  </si>
  <si>
    <t>Akpro süt 21 165 Ad.</t>
  </si>
  <si>
    <t>Ayes Soya 29 Ad.</t>
  </si>
  <si>
    <t>Gold Arpa Flake 60 Ad.</t>
  </si>
  <si>
    <t>Gold Mısır Flake 60 Ad.</t>
  </si>
  <si>
    <t>EYLÜL SÜTÜNE YAZILDI</t>
  </si>
  <si>
    <t>Z.EYYÜP AĞA</t>
  </si>
  <si>
    <t>VERİLEN ÇEKLER</t>
  </si>
  <si>
    <t>V.ÇEK-106185</t>
  </si>
  <si>
    <t>fiyat farkı</t>
  </si>
  <si>
    <t>Seryem Soya 50 Ad.</t>
  </si>
  <si>
    <t>EKİM SÜTÜNE YAZILDI</t>
  </si>
  <si>
    <t>Tes. Tar. 04/10 Hortum 6,5 Mt.</t>
  </si>
  <si>
    <t>VAKIF EYYÜPAĞA</t>
  </si>
  <si>
    <t>BEŞYEM LALE SÜT YEMİ PELET</t>
  </si>
  <si>
    <t>ENFESYEM ARPA FLAKE YEMİ</t>
  </si>
  <si>
    <t>ENFESYEM MISIR FLAKE YEMİ</t>
  </si>
  <si>
    <t>SMART DORA KONSANTRE YEM</t>
  </si>
  <si>
    <t>Aralık Sütünden Kesilecek</t>
  </si>
  <si>
    <t>V.EYYÜPAĞA</t>
  </si>
  <si>
    <t>Lale Süt Yemi 210 Ad.</t>
  </si>
  <si>
    <t>Arpa Flake 60 Ad.</t>
  </si>
  <si>
    <t>Mısır Flake 60 Ad.</t>
  </si>
  <si>
    <t>Soya 40 Ad.</t>
  </si>
  <si>
    <t>ARALIK SÜTÜNE YAZILDI</t>
  </si>
  <si>
    <t>martta hesaba yazılacak</t>
  </si>
  <si>
    <t>ARPA FLAKE ÇUVALLI</t>
  </si>
  <si>
    <t>BEŞYEM MELİSA SÜT YEMİ PELET</t>
  </si>
  <si>
    <t>MISIR FLAKE ÇUVALLI</t>
  </si>
  <si>
    <t>SMART DORA SOYA KÜSPESİ</t>
  </si>
  <si>
    <t>YMA</t>
  </si>
  <si>
    <t>Şubat Sütünden Kesilecek</t>
  </si>
  <si>
    <t>16/02/2025 tarihinde İsak Bey talimatıyla</t>
  </si>
  <si>
    <t xml:space="preserve">İbrahim OK  ve Erhan OK aralık fiyatları </t>
  </si>
  <si>
    <t>21,25 tl olarak güncellenmiştir.</t>
  </si>
  <si>
    <t>D.EYYÜPAĞA</t>
  </si>
  <si>
    <t>Z.EYYÜPAĞA</t>
  </si>
  <si>
    <t>Mart Sütünden Kesilecek</t>
  </si>
  <si>
    <t>Arpa Flake 30 Ad.</t>
  </si>
  <si>
    <t>Beşyem Melisa 150 Ad.</t>
  </si>
  <si>
    <t>Mısır Flake 61 Ad.</t>
  </si>
  <si>
    <t>Soya 26 Ad.</t>
  </si>
  <si>
    <t>ŞUBAT SÜTÜNE YAZILDI</t>
  </si>
  <si>
    <t>MART SÜTÜNE YAZILDI</t>
  </si>
  <si>
    <t>ABALIOĞLU HEDEF PLUS SÜT PLT</t>
  </si>
  <si>
    <t>ABALIOĞLU SOYA KÜSPESİ</t>
  </si>
  <si>
    <t>GÖKCAN ARPA FLAKE</t>
  </si>
  <si>
    <t>GÖKCAN MISIR FLAKE</t>
  </si>
  <si>
    <t>Nisan Sütünden Kesilecek</t>
  </si>
  <si>
    <t>Melisa 180 Ad.</t>
  </si>
  <si>
    <t>Mısır Flake 40 Ad.</t>
  </si>
  <si>
    <t>Tes.Tar. 25/03/2026 1 AD. SÜZEK</t>
  </si>
  <si>
    <t>MAYIS SÜTÜNDEN KESİLECEK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</si>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</sst>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1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43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77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" fontId="15" fillId="0" borderId="9" xfId="230" applyNumberFormat="1" applyBorder="1" applyAlignment="1">
      <alignment horizontal="right"/>
    </xf>
    <xf numFmtId="0" fontId="15" fillId="0" borderId="9" xfId="230" applyBorder="1"/>
    <xf numFmtId="168" fontId="15" fillId="0" borderId="9" xfId="230" applyNumberFormat="1" applyBorder="1" applyAlignment="1">
      <alignment horizontal="right"/>
    </xf>
    <xf numFmtId="3" fontId="15" fillId="0" borderId="9" xfId="230" applyNumberFormat="1" applyBorder="1"/>
    <xf numFmtId="49" fontId="15" fillId="0" borderId="9" xfId="230" applyNumberFormat="1" applyBorder="1" applyAlignment="1">
      <alignment horizontal="left"/>
    </xf>
    <xf numFmtId="167" fontId="15" fillId="0" borderId="9" xfId="230" applyNumberFormat="1" applyBorder="1" applyAlignment="1">
      <alignment horizontal="right"/>
    </xf>
    <xf numFmtId="169" fontId="15" fillId="0" borderId="9" xfId="230" applyNumberFormat="1" applyBorder="1" applyAlignment="1">
      <alignment horizontal="left"/>
    </xf>
    <xf numFmtId="169" fontId="16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16" fillId="2" borderId="9" xfId="210" applyNumberFormat="1" applyFill="1" applyBorder="1" applyAlignment="1">
      <alignment horizontal="right"/>
    </xf>
    <xf numFmtId="49" fontId="16" fillId="2" borderId="9" xfId="210" applyNumberFormat="1" applyFill="1" applyBorder="1" applyAlignment="1">
      <alignment horizontal="left"/>
    </xf>
    <xf numFmtId="3" fontId="16" fillId="2" borderId="9" xfId="210" applyNumberFormat="1" applyFill="1" applyBorder="1"/>
    <xf numFmtId="168" fontId="16" fillId="2" borderId="9" xfId="210" applyNumberFormat="1" applyFill="1" applyBorder="1" applyAlignment="1">
      <alignment horizontal="right"/>
    </xf>
    <xf numFmtId="4" fontId="16" fillId="2" borderId="9" xfId="210" applyNumberFormat="1" applyFill="1" applyBorder="1" applyAlignment="1">
      <alignment horizontal="right"/>
    </xf>
    <xf numFmtId="0" fontId="16" fillId="2" borderId="9" xfId="210" applyFill="1" applyBorder="1"/>
    <xf numFmtId="164" fontId="16" fillId="2" borderId="9" xfId="210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169" fontId="16" fillId="0" borderId="8" xfId="210" applyNumberFormat="1" applyBorder="1" applyAlignment="1">
      <alignment horizontal="left"/>
    </xf>
    <xf numFmtId="4" fontId="16" fillId="0" borderId="11" xfId="210" applyNumberFormat="1" applyBorder="1" applyAlignment="1">
      <alignment horizontal="right"/>
    </xf>
    <xf numFmtId="0" fontId="0" fillId="0" borderId="31" xfId="0" applyBorder="1"/>
    <xf numFmtId="43" fontId="0" fillId="0" borderId="0" xfId="250" applyFont="1"/>
    <xf numFmtId="43" fontId="0" fillId="0" borderId="9" xfId="250" applyFont="1" applyBorder="1"/>
    <xf numFmtId="4" fontId="14" fillId="0" borderId="0" xfId="251" applyNumberFormat="1" applyAlignment="1">
      <alignment horizontal="right"/>
    </xf>
    <xf numFmtId="43" fontId="0" fillId="2" borderId="0" xfId="250" applyFont="1" applyFill="1"/>
    <xf numFmtId="3" fontId="0" fillId="0" borderId="0" xfId="0" applyNumberFormat="1"/>
    <xf numFmtId="43" fontId="0" fillId="0" borderId="0" xfId="0" applyNumberFormat="1"/>
    <xf numFmtId="165" fontId="0" fillId="0" borderId="0" xfId="0" applyNumberFormat="1"/>
    <xf numFmtId="169" fontId="15" fillId="2" borderId="9" xfId="230" applyNumberFormat="1" applyFill="1" applyBorder="1" applyAlignment="1">
      <alignment horizontal="left"/>
    </xf>
    <xf numFmtId="167" fontId="15" fillId="2" borderId="9" xfId="230" applyNumberFormat="1" applyFill="1" applyBorder="1" applyAlignment="1">
      <alignment horizontal="right"/>
    </xf>
    <xf numFmtId="49" fontId="15" fillId="2" borderId="9" xfId="230" applyNumberFormat="1" applyFill="1" applyBorder="1" applyAlignment="1">
      <alignment horizontal="left"/>
    </xf>
    <xf numFmtId="3" fontId="15" fillId="2" borderId="9" xfId="230" applyNumberFormat="1" applyFill="1" applyBorder="1"/>
    <xf numFmtId="168" fontId="15" fillId="2" borderId="9" xfId="230" applyNumberFormat="1" applyFill="1" applyBorder="1" applyAlignment="1">
      <alignment horizontal="right"/>
    </xf>
    <xf numFmtId="4" fontId="15" fillId="2" borderId="9" xfId="230" applyNumberFormat="1" applyFill="1" applyBorder="1" applyAlignment="1">
      <alignment horizontal="right"/>
    </xf>
    <xf numFmtId="0" fontId="15" fillId="2" borderId="9" xfId="230" applyFill="1" applyBorder="1"/>
    <xf numFmtId="4" fontId="13" fillId="0" borderId="0" xfId="271" applyNumberFormat="1" applyAlignment="1">
      <alignment horizontal="right"/>
    </xf>
    <xf numFmtId="4" fontId="11" fillId="0" borderId="0" xfId="311" applyNumberFormat="1" applyAlignment="1">
      <alignment horizontal="right"/>
    </xf>
    <xf numFmtId="4" fontId="10" fillId="0" borderId="9" xfId="331" applyNumberFormat="1" applyBorder="1" applyAlignment="1">
      <alignment horizontal="right"/>
    </xf>
    <xf numFmtId="169" fontId="10" fillId="0" borderId="9" xfId="331" applyNumberFormat="1" applyBorder="1" applyAlignment="1">
      <alignment horizontal="left"/>
    </xf>
    <xf numFmtId="169" fontId="10" fillId="2" borderId="9" xfId="331" applyNumberFormat="1" applyFill="1" applyBorder="1" applyAlignment="1">
      <alignment horizontal="left"/>
    </xf>
    <xf numFmtId="167" fontId="10" fillId="2" borderId="9" xfId="331" applyNumberFormat="1" applyFill="1" applyBorder="1" applyAlignment="1">
      <alignment horizontal="right"/>
    </xf>
    <xf numFmtId="49" fontId="10" fillId="2" borderId="9" xfId="331" applyNumberFormat="1" applyFill="1" applyBorder="1" applyAlignment="1">
      <alignment horizontal="left"/>
    </xf>
    <xf numFmtId="3" fontId="10" fillId="2" borderId="9" xfId="331" applyNumberFormat="1" applyFill="1" applyBorder="1"/>
    <xf numFmtId="168" fontId="10" fillId="2" borderId="9" xfId="331" applyNumberFormat="1" applyFill="1" applyBorder="1" applyAlignment="1">
      <alignment horizontal="right"/>
    </xf>
    <xf numFmtId="4" fontId="10" fillId="2" borderId="9" xfId="331" applyNumberFormat="1" applyFill="1" applyBorder="1" applyAlignment="1">
      <alignment horizontal="right"/>
    </xf>
    <xf numFmtId="0" fontId="10" fillId="2" borderId="9" xfId="331" applyFill="1" applyBorder="1"/>
    <xf numFmtId="164" fontId="10" fillId="2" borderId="9" xfId="331" applyNumberFormat="1" applyFill="1" applyBorder="1"/>
    <xf numFmtId="164" fontId="9" fillId="0" borderId="9" xfId="351" applyNumberFormat="1" applyBorder="1"/>
    <xf numFmtId="4" fontId="9" fillId="0" borderId="9" xfId="351" applyNumberFormat="1" applyBorder="1" applyAlignment="1">
      <alignment horizontal="right"/>
    </xf>
    <xf numFmtId="0" fontId="9" fillId="0" borderId="9" xfId="351" applyBorder="1"/>
    <xf numFmtId="168" fontId="9" fillId="0" borderId="9" xfId="351" applyNumberFormat="1" applyBorder="1" applyAlignment="1">
      <alignment horizontal="right"/>
    </xf>
    <xf numFmtId="3" fontId="9" fillId="0" borderId="9" xfId="351" applyNumberFormat="1" applyBorder="1"/>
    <xf numFmtId="49" fontId="9" fillId="0" borderId="9" xfId="351" applyNumberFormat="1" applyBorder="1" applyAlignment="1">
      <alignment horizontal="left"/>
    </xf>
    <xf numFmtId="167" fontId="9" fillId="0" borderId="9" xfId="351" applyNumberFormat="1" applyBorder="1" applyAlignment="1">
      <alignment horizontal="right"/>
    </xf>
    <xf numFmtId="169" fontId="9" fillId="0" borderId="9" xfId="351" applyNumberFormat="1" applyBorder="1" applyAlignment="1">
      <alignment horizontal="left"/>
    </xf>
    <xf numFmtId="0" fontId="7" fillId="0" borderId="9" xfId="391" applyBorder="1"/>
    <xf numFmtId="164" fontId="7" fillId="0" borderId="9" xfId="391" applyNumberFormat="1" applyBorder="1"/>
    <xf numFmtId="4" fontId="7" fillId="0" borderId="9" xfId="391" applyNumberFormat="1" applyBorder="1" applyAlignment="1">
      <alignment horizontal="right"/>
    </xf>
    <xf numFmtId="168" fontId="7" fillId="0" borderId="9" xfId="391" applyNumberFormat="1" applyBorder="1" applyAlignment="1">
      <alignment horizontal="right"/>
    </xf>
    <xf numFmtId="3" fontId="7" fillId="0" borderId="9" xfId="391" applyNumberFormat="1" applyBorder="1"/>
    <xf numFmtId="49" fontId="7" fillId="0" borderId="9" xfId="391" applyNumberFormat="1" applyBorder="1" applyAlignment="1">
      <alignment horizontal="left"/>
    </xf>
    <xf numFmtId="167" fontId="7" fillId="0" borderId="9" xfId="391" applyNumberFormat="1" applyBorder="1" applyAlignment="1">
      <alignment horizontal="right"/>
    </xf>
    <xf numFmtId="169" fontId="7" fillId="0" borderId="9" xfId="391" applyNumberFormat="1" applyBorder="1" applyAlignment="1">
      <alignment horizontal="left"/>
    </xf>
    <xf numFmtId="4" fontId="9" fillId="34" borderId="9" xfId="351" applyNumberFormat="1" applyFill="1" applyBorder="1" applyAlignment="1">
      <alignment horizontal="right"/>
    </xf>
    <xf numFmtId="169" fontId="9" fillId="2" borderId="9" xfId="351" applyNumberFormat="1" applyFill="1" applyBorder="1" applyAlignment="1">
      <alignment horizontal="left"/>
    </xf>
    <xf numFmtId="167" fontId="9" fillId="2" borderId="9" xfId="351" applyNumberFormat="1" applyFill="1" applyBorder="1" applyAlignment="1">
      <alignment horizontal="right"/>
    </xf>
    <xf numFmtId="49" fontId="9" fillId="2" borderId="9" xfId="351" applyNumberFormat="1" applyFill="1" applyBorder="1" applyAlignment="1">
      <alignment horizontal="left"/>
    </xf>
    <xf numFmtId="3" fontId="9" fillId="2" borderId="9" xfId="351" applyNumberFormat="1" applyFill="1" applyBorder="1"/>
    <xf numFmtId="168" fontId="9" fillId="2" borderId="9" xfId="351" applyNumberFormat="1" applyFill="1" applyBorder="1" applyAlignment="1">
      <alignment horizontal="right"/>
    </xf>
    <xf numFmtId="4" fontId="9" fillId="2" borderId="9" xfId="351" applyNumberFormat="1" applyFill="1" applyBorder="1" applyAlignment="1">
      <alignment horizontal="right"/>
    </xf>
    <xf numFmtId="0" fontId="9" fillId="2" borderId="9" xfId="351" applyFill="1" applyBorder="1"/>
    <xf numFmtId="164" fontId="9" fillId="2" borderId="9" xfId="351" applyNumberFormat="1" applyFill="1" applyBorder="1"/>
    <xf numFmtId="4" fontId="6" fillId="0" borderId="34" xfId="411" applyNumberFormat="1" applyBorder="1" applyAlignment="1">
      <alignment horizontal="right"/>
    </xf>
    <xf numFmtId="43" fontId="0" fillId="34" borderId="9" xfId="250" applyFont="1" applyFill="1" applyBorder="1"/>
    <xf numFmtId="43" fontId="0" fillId="2" borderId="9" xfId="250" applyFont="1" applyFill="1" applyBorder="1"/>
    <xf numFmtId="164" fontId="5" fillId="0" borderId="9" xfId="431" applyNumberFormat="1" applyBorder="1"/>
    <xf numFmtId="4" fontId="5" fillId="0" borderId="9" xfId="431" applyNumberFormat="1" applyBorder="1" applyAlignment="1">
      <alignment horizontal="right"/>
    </xf>
    <xf numFmtId="0" fontId="5" fillId="0" borderId="9" xfId="431" applyBorder="1"/>
    <xf numFmtId="168" fontId="5" fillId="0" borderId="9" xfId="431" applyNumberFormat="1" applyBorder="1" applyAlignment="1">
      <alignment horizontal="right"/>
    </xf>
    <xf numFmtId="3" fontId="5" fillId="0" borderId="9" xfId="431" applyNumberFormat="1" applyBorder="1"/>
    <xf numFmtId="49" fontId="5" fillId="0" borderId="9" xfId="431" applyNumberFormat="1" applyBorder="1" applyAlignment="1">
      <alignment horizontal="left"/>
    </xf>
    <xf numFmtId="167" fontId="5" fillId="0" borderId="9" xfId="431" applyNumberFormat="1" applyBorder="1" applyAlignment="1">
      <alignment horizontal="right"/>
    </xf>
    <xf numFmtId="169" fontId="5" fillId="0" borderId="9" xfId="431" applyNumberFormat="1" applyBorder="1" applyAlignment="1">
      <alignment horizontal="left"/>
    </xf>
    <xf numFmtId="169" fontId="7" fillId="2" borderId="9" xfId="391" applyNumberFormat="1" applyFill="1" applyBorder="1" applyAlignment="1">
      <alignment horizontal="left"/>
    </xf>
    <xf numFmtId="167" fontId="7" fillId="2" borderId="9" xfId="391" applyNumberFormat="1" applyFill="1" applyBorder="1" applyAlignment="1">
      <alignment horizontal="right"/>
    </xf>
    <xf numFmtId="49" fontId="7" fillId="2" borderId="9" xfId="391" applyNumberFormat="1" applyFill="1" applyBorder="1" applyAlignment="1">
      <alignment horizontal="left"/>
    </xf>
    <xf numFmtId="3" fontId="7" fillId="2" borderId="9" xfId="391" applyNumberFormat="1" applyFill="1" applyBorder="1"/>
    <xf numFmtId="168" fontId="7" fillId="2" borderId="9" xfId="391" applyNumberFormat="1" applyFill="1" applyBorder="1" applyAlignment="1">
      <alignment horizontal="right"/>
    </xf>
    <xf numFmtId="4" fontId="7" fillId="2" borderId="9" xfId="391" applyNumberFormat="1" applyFill="1" applyBorder="1" applyAlignment="1">
      <alignment horizontal="right"/>
    </xf>
    <xf numFmtId="0" fontId="7" fillId="2" borderId="9" xfId="391" applyFill="1" applyBorder="1"/>
    <xf numFmtId="164" fontId="7" fillId="2" borderId="9" xfId="391" applyNumberFormat="1" applyFill="1" applyBorder="1"/>
    <xf numFmtId="4" fontId="3" fillId="0" borderId="9" xfId="471" applyNumberFormat="1" applyBorder="1" applyAlignment="1">
      <alignment horizontal="right"/>
    </xf>
    <xf numFmtId="3" fontId="3" fillId="0" borderId="9" xfId="471" applyNumberFormat="1" applyBorder="1"/>
    <xf numFmtId="168" fontId="3" fillId="0" borderId="9" xfId="471" applyNumberFormat="1" applyBorder="1" applyAlignment="1">
      <alignment horizontal="right"/>
    </xf>
    <xf numFmtId="164" fontId="3" fillId="0" borderId="9" xfId="471" applyNumberFormat="1" applyBorder="1"/>
    <xf numFmtId="167" fontId="3" fillId="0" borderId="9" xfId="471" applyNumberFormat="1" applyBorder="1" applyAlignment="1">
      <alignment horizontal="right"/>
    </xf>
    <xf numFmtId="49" fontId="3" fillId="0" borderId="9" xfId="471" applyNumberFormat="1" applyBorder="1" applyAlignment="1">
      <alignment horizontal="left"/>
    </xf>
    <xf numFmtId="0" fontId="3" fillId="0" borderId="9" xfId="471" applyBorder="1"/>
    <xf numFmtId="169" fontId="3" fillId="0" borderId="9" xfId="471" applyNumberFormat="1" applyBorder="1" applyAlignment="1">
      <alignment horizontal="left"/>
    </xf>
    <xf numFmtId="49" fontId="3" fillId="0" borderId="0" xfId="471" applyNumberFormat="1" applyAlignment="1">
      <alignment horizontal="left"/>
    </xf>
    <xf numFmtId="4" fontId="5" fillId="35" borderId="35" xfId="431" applyNumberFormat="1" applyFill="1" applyBorder="1" applyAlignment="1">
      <alignment horizontal="right"/>
    </xf>
    <xf numFmtId="169" fontId="5" fillId="2" borderId="9" xfId="431" applyNumberFormat="1" applyFill="1" applyBorder="1" applyAlignment="1">
      <alignment horizontal="left"/>
    </xf>
    <xf numFmtId="167" fontId="5" fillId="2" borderId="9" xfId="431" applyNumberFormat="1" applyFill="1" applyBorder="1" applyAlignment="1">
      <alignment horizontal="right"/>
    </xf>
    <xf numFmtId="49" fontId="5" fillId="2" borderId="9" xfId="431" applyNumberFormat="1" applyFill="1" applyBorder="1" applyAlignment="1">
      <alignment horizontal="left"/>
    </xf>
    <xf numFmtId="3" fontId="5" fillId="2" borderId="9" xfId="431" applyNumberFormat="1" applyFill="1" applyBorder="1"/>
    <xf numFmtId="168" fontId="5" fillId="2" borderId="9" xfId="431" applyNumberFormat="1" applyFill="1" applyBorder="1" applyAlignment="1">
      <alignment horizontal="right"/>
    </xf>
    <xf numFmtId="4" fontId="5" fillId="2" borderId="9" xfId="431" applyNumberFormat="1" applyFill="1" applyBorder="1" applyAlignment="1">
      <alignment horizontal="right"/>
    </xf>
    <xf numFmtId="0" fontId="5" fillId="2" borderId="9" xfId="431" applyFill="1" applyBorder="1"/>
    <xf numFmtId="164" fontId="5" fillId="2" borderId="9" xfId="431" applyNumberFormat="1" applyFill="1" applyBorder="1"/>
    <xf numFmtId="169" fontId="5" fillId="0" borderId="9" xfId="431" applyNumberFormat="1" applyFill="1" applyBorder="1" applyAlignment="1">
      <alignment horizontal="left"/>
    </xf>
    <xf numFmtId="3" fontId="5" fillId="0" borderId="9" xfId="431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5" borderId="33" xfId="0" applyFill="1" applyBorder="1" applyAlignment="1">
      <alignment horizontal="center"/>
    </xf>
  </cellXfs>
  <cellStyles count="531">
    <cellStyle name="%20 - Vurgu1" xfId="19" builtinId="30" customBuiltin="1"/>
    <cellStyle name="%20 - Vurgu1 10" xfId="212" xr:uid="{28DE24F8-6D5B-4A58-A37B-FABA0AC9CA07}"/>
    <cellStyle name="%20 - Vurgu1 11" xfId="232" xr:uid="{660C7836-9729-4C4C-8A94-07BE75A62C29}"/>
    <cellStyle name="%20 - Vurgu1 12" xfId="253" xr:uid="{D8DBCF23-4F4B-489E-A79A-0189F0DE6C97}"/>
    <cellStyle name="%20 - Vurgu1 13" xfId="273" xr:uid="{047461DF-5C21-45F1-BC6B-A29D237D0DC8}"/>
    <cellStyle name="%20 - Vurgu1 14" xfId="293" xr:uid="{5F771BB4-A086-43FB-8BE7-248AA6735282}"/>
    <cellStyle name="%20 - Vurgu1 15" xfId="313" xr:uid="{B2E6923F-6A42-4913-98F7-0FDD1ED81595}"/>
    <cellStyle name="%20 - Vurgu1 16" xfId="333" xr:uid="{41B4DE60-CFC9-43E8-9499-C27EE6C9E42F}"/>
    <cellStyle name="%20 - Vurgu1 17" xfId="353" xr:uid="{A197864A-41EB-4263-BBD7-ED5F14761C3E}"/>
    <cellStyle name="%20 - Vurgu1 18" xfId="373" xr:uid="{96DB92C0-C76D-4BCC-94FE-CA5240BFC1B8}"/>
    <cellStyle name="%20 - Vurgu1 19" xfId="393" xr:uid="{C4020CCB-B20D-4F3F-ABD4-4FFDE5EBD862}"/>
    <cellStyle name="%20 - Vurgu1 2" xfId="51" xr:uid="{FA9BD307-C38F-4352-A71A-9DDF26C02AE5}"/>
    <cellStyle name="%20 - Vurgu1 20" xfId="413" xr:uid="{965B0C1D-3814-40D7-8481-009ED3F8A72C}"/>
    <cellStyle name="%20 - Vurgu1 21" xfId="433" xr:uid="{B65B9542-2FCB-4C88-8341-89BB34F3EB46}"/>
    <cellStyle name="%20 - Vurgu1 22" xfId="453" xr:uid="{E92112DC-2FC8-4838-AE97-73FD5FECF690}"/>
    <cellStyle name="%20 - Vurgu1 23" xfId="473" xr:uid="{E1C633A3-4DCD-4E94-B510-C5243F35A264}"/>
    <cellStyle name="%20 - Vurgu1 24" xfId="493" xr:uid="{F2B19FA4-3644-4D83-A01E-F8CAC2228ECE}"/>
    <cellStyle name="%20 - Vurgu1 25" xfId="513" xr:uid="{78F058BE-62DF-42DC-9214-7B421E025E28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BD260BA5-7B61-40E4-A2F9-84D18AB586B6}"/>
    <cellStyle name="%20 - Vurgu2 11" xfId="235" xr:uid="{6EDFAEDD-1E26-42B7-8852-4E1414352861}"/>
    <cellStyle name="%20 - Vurgu2 12" xfId="256" xr:uid="{2F9C626A-E551-4EAA-8E2B-FE0FF6F7B6F2}"/>
    <cellStyle name="%20 - Vurgu2 13" xfId="276" xr:uid="{D367FA66-6850-4283-9573-7F1FE145B0F3}"/>
    <cellStyle name="%20 - Vurgu2 14" xfId="296" xr:uid="{74A879F1-B00A-44B2-B870-594C62E0F204}"/>
    <cellStyle name="%20 - Vurgu2 15" xfId="316" xr:uid="{DBEED8AD-71F5-4C65-9F83-7253DB2BBE91}"/>
    <cellStyle name="%20 - Vurgu2 16" xfId="336" xr:uid="{FE75DC42-8CC9-48FB-9E0C-69270DBC253E}"/>
    <cellStyle name="%20 - Vurgu2 17" xfId="356" xr:uid="{3E99A316-1174-40EA-B2A9-7797F8300CD1}"/>
    <cellStyle name="%20 - Vurgu2 18" xfId="376" xr:uid="{78825B64-B2C2-42E6-ABE7-2101A35DD226}"/>
    <cellStyle name="%20 - Vurgu2 19" xfId="396" xr:uid="{11047D77-FC81-4822-8298-1620BD5758DE}"/>
    <cellStyle name="%20 - Vurgu2 2" xfId="54" xr:uid="{A0E515F0-F923-40DC-9602-5B58DB23AEF2}"/>
    <cellStyle name="%20 - Vurgu2 20" xfId="416" xr:uid="{1ABF9181-1D47-4A29-AB09-C424FCE0EA0E}"/>
    <cellStyle name="%20 - Vurgu2 21" xfId="436" xr:uid="{4CF0B514-A3EC-4D9B-AC38-DF92DF531E51}"/>
    <cellStyle name="%20 - Vurgu2 22" xfId="456" xr:uid="{FB9E1C11-4324-4C11-B6CA-238B5EF4EF01}"/>
    <cellStyle name="%20 - Vurgu2 23" xfId="476" xr:uid="{BAD42DE7-9E82-416C-844E-78A50E3B6FA3}"/>
    <cellStyle name="%20 - Vurgu2 24" xfId="496" xr:uid="{FB62DFE1-EE5D-43BF-832F-7B1447BFD6C2}"/>
    <cellStyle name="%20 - Vurgu2 25" xfId="516" xr:uid="{0489E0E9-5308-471B-9785-4FAB67FC45E5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065E53E-A710-41C8-9ED0-050A17DCC465}"/>
    <cellStyle name="%20 - Vurgu3 11" xfId="238" xr:uid="{ACBC04C2-6A8F-4629-A0F7-6DDECCA0E75E}"/>
    <cellStyle name="%20 - Vurgu3 12" xfId="259" xr:uid="{C87FA885-07AB-4067-9803-FC6DB8176B84}"/>
    <cellStyle name="%20 - Vurgu3 13" xfId="279" xr:uid="{DB5B72AF-77E9-42BD-8369-1567998FC430}"/>
    <cellStyle name="%20 - Vurgu3 14" xfId="299" xr:uid="{A1A67F20-BC7C-43FB-9BFE-4B0AD8FCDC81}"/>
    <cellStyle name="%20 - Vurgu3 15" xfId="319" xr:uid="{36437BA1-4716-4B0B-B6A8-29F2D9496C99}"/>
    <cellStyle name="%20 - Vurgu3 16" xfId="339" xr:uid="{9269643B-68E1-4449-835D-EB4D043B8CEB}"/>
    <cellStyle name="%20 - Vurgu3 17" xfId="359" xr:uid="{ABD586B3-217A-42C9-B407-D5F0AD4E95C3}"/>
    <cellStyle name="%20 - Vurgu3 18" xfId="379" xr:uid="{6A5C18FD-311A-4F89-8B9F-B83DE389401C}"/>
    <cellStyle name="%20 - Vurgu3 19" xfId="399" xr:uid="{EACCF168-5A2A-41BC-88A1-11C6C586692E}"/>
    <cellStyle name="%20 - Vurgu3 2" xfId="57" xr:uid="{691FB671-DDFA-4938-A8D1-4D4DA7E94351}"/>
    <cellStyle name="%20 - Vurgu3 20" xfId="419" xr:uid="{E00FBFD5-3113-4BF1-98B2-EFA0B8CE749E}"/>
    <cellStyle name="%20 - Vurgu3 21" xfId="439" xr:uid="{14F16041-0F0E-4EC4-B0B3-331531D405DD}"/>
    <cellStyle name="%20 - Vurgu3 22" xfId="459" xr:uid="{F25E806C-11F6-4220-BA4F-860CA3AAEB68}"/>
    <cellStyle name="%20 - Vurgu3 23" xfId="479" xr:uid="{F8315A8D-AC5A-4935-BA9F-812EF1D4A04E}"/>
    <cellStyle name="%20 - Vurgu3 24" xfId="499" xr:uid="{544DA406-FF28-40DA-ACBA-7F65667E5320}"/>
    <cellStyle name="%20 - Vurgu3 25" xfId="519" xr:uid="{81A0B272-BC00-4C9D-B0AD-580C28C1B5F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2423B46-8C5A-4D11-AF12-80444378156A}"/>
    <cellStyle name="%20 - Vurgu4 11" xfId="241" xr:uid="{09E7756E-E8C4-44EC-91D8-B450E99F75A0}"/>
    <cellStyle name="%20 - Vurgu4 12" xfId="262" xr:uid="{5C790B2F-885A-494A-BAEF-515296060B8D}"/>
    <cellStyle name="%20 - Vurgu4 13" xfId="282" xr:uid="{8FC8B0AE-96BE-4C54-838E-2B3C63F39794}"/>
    <cellStyle name="%20 - Vurgu4 14" xfId="302" xr:uid="{2780C28C-D102-4874-A098-332E8DD6FB26}"/>
    <cellStyle name="%20 - Vurgu4 15" xfId="322" xr:uid="{6AF18975-3D73-4248-8968-21A0754B9FD2}"/>
    <cellStyle name="%20 - Vurgu4 16" xfId="342" xr:uid="{ABC308E8-E41C-40C0-957B-0190BD9F6775}"/>
    <cellStyle name="%20 - Vurgu4 17" xfId="362" xr:uid="{6F5FD8BE-E78A-4DD0-A9FE-2E2F01DB31DA}"/>
    <cellStyle name="%20 - Vurgu4 18" xfId="382" xr:uid="{66E30562-39AA-4194-9DBA-B74B664C30A1}"/>
    <cellStyle name="%20 - Vurgu4 19" xfId="402" xr:uid="{22ED47EE-BC8D-40D8-B83E-7134288AA116}"/>
    <cellStyle name="%20 - Vurgu4 2" xfId="60" xr:uid="{4DA5BD79-6725-41DB-802C-87D563C283B3}"/>
    <cellStyle name="%20 - Vurgu4 20" xfId="422" xr:uid="{4156A776-FE7C-43C1-B22A-912AC1A50DB9}"/>
    <cellStyle name="%20 - Vurgu4 21" xfId="442" xr:uid="{CF95891B-32C3-4FBA-97D4-B78DDAF5AEE4}"/>
    <cellStyle name="%20 - Vurgu4 22" xfId="462" xr:uid="{53EA7D79-9431-45C9-8B34-4C20F32A5607}"/>
    <cellStyle name="%20 - Vurgu4 23" xfId="482" xr:uid="{2E73D9FE-8BA6-4B80-ADA3-CC14A44343BD}"/>
    <cellStyle name="%20 - Vurgu4 24" xfId="502" xr:uid="{18076746-3613-4E01-A4BE-034C323798D7}"/>
    <cellStyle name="%20 - Vurgu4 25" xfId="522" xr:uid="{61791296-B4FF-4090-A183-3291BB6BE654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4D4392C-D580-4F45-8078-6DB2F2AB326A}"/>
    <cellStyle name="%20 - Vurgu5 11" xfId="244" xr:uid="{056AF03A-B24D-4FB6-B501-8824C4A776E8}"/>
    <cellStyle name="%20 - Vurgu5 12" xfId="265" xr:uid="{F35A41A5-6384-4A21-AD2F-20B98C81FAF6}"/>
    <cellStyle name="%20 - Vurgu5 13" xfId="285" xr:uid="{C758AF34-1C56-4FF4-BBF5-B17D96D107E2}"/>
    <cellStyle name="%20 - Vurgu5 14" xfId="305" xr:uid="{09845986-D235-4392-B7B9-ED5F28284CC2}"/>
    <cellStyle name="%20 - Vurgu5 15" xfId="325" xr:uid="{046B7DAC-E2DB-46FE-8348-B2A1910ACE1E}"/>
    <cellStyle name="%20 - Vurgu5 16" xfId="345" xr:uid="{6D20292D-F14A-43B7-9EE4-B4E11C2ED97A}"/>
    <cellStyle name="%20 - Vurgu5 17" xfId="365" xr:uid="{1B597E33-1C44-4D16-905F-E5DB10241ECB}"/>
    <cellStyle name="%20 - Vurgu5 18" xfId="385" xr:uid="{9FB5E0A5-79C5-4553-B38F-DA1E58256365}"/>
    <cellStyle name="%20 - Vurgu5 19" xfId="405" xr:uid="{77BCE782-0F06-4558-BDC9-919BFBD11E41}"/>
    <cellStyle name="%20 - Vurgu5 2" xfId="63" xr:uid="{DAEA4849-537D-463D-9085-C490FD5D2253}"/>
    <cellStyle name="%20 - Vurgu5 20" xfId="425" xr:uid="{46F2F994-642D-4F9D-8F92-55DB4E522131}"/>
    <cellStyle name="%20 - Vurgu5 21" xfId="445" xr:uid="{A54BACF4-720C-416F-B55F-D297C617FA3A}"/>
    <cellStyle name="%20 - Vurgu5 22" xfId="465" xr:uid="{F28239A9-E7C0-4B07-8473-918B3E1CC256}"/>
    <cellStyle name="%20 - Vurgu5 23" xfId="485" xr:uid="{8F2FD6CC-A179-4360-84E9-75B9A2576A50}"/>
    <cellStyle name="%20 - Vurgu5 24" xfId="505" xr:uid="{C3DE9205-9BA3-4847-A484-848F2F6CB212}"/>
    <cellStyle name="%20 - Vurgu5 25" xfId="525" xr:uid="{116B282C-685D-40C5-8F05-17F1795E3DBD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B5CA6A9-0F46-4DF3-9C3E-CB89AB7B072D}"/>
    <cellStyle name="%20 - Vurgu6 11" xfId="247" xr:uid="{A5E529D3-961E-4935-963C-B651B3D693CC}"/>
    <cellStyle name="%20 - Vurgu6 12" xfId="268" xr:uid="{3A9A8870-FB78-4402-A321-6BF2E02CEC13}"/>
    <cellStyle name="%20 - Vurgu6 13" xfId="288" xr:uid="{C52C4B2E-E551-4959-BC5E-D3E2264A0031}"/>
    <cellStyle name="%20 - Vurgu6 14" xfId="308" xr:uid="{C82D2158-238F-4F44-99A1-6E2AFBCC9FFC}"/>
    <cellStyle name="%20 - Vurgu6 15" xfId="328" xr:uid="{F22D410E-C39D-45DB-A22D-37F5D3355D5C}"/>
    <cellStyle name="%20 - Vurgu6 16" xfId="348" xr:uid="{0F30B445-1A6C-4173-9D5D-B190E5DAF97F}"/>
    <cellStyle name="%20 - Vurgu6 17" xfId="368" xr:uid="{120ACD06-C779-42A0-8766-3C70392C74A6}"/>
    <cellStyle name="%20 - Vurgu6 18" xfId="388" xr:uid="{405F63BE-7F52-4F98-8B13-2467EBF1C784}"/>
    <cellStyle name="%20 - Vurgu6 19" xfId="408" xr:uid="{1077676C-0282-4EE2-9E52-EEDE26874739}"/>
    <cellStyle name="%20 - Vurgu6 2" xfId="66" xr:uid="{F164CD72-381D-4EB4-A7E8-2F4A069F4FF0}"/>
    <cellStyle name="%20 - Vurgu6 20" xfId="428" xr:uid="{57F671A9-BB06-4D37-A8B5-87AD6C848886}"/>
    <cellStyle name="%20 - Vurgu6 21" xfId="448" xr:uid="{F1A831BE-95C6-4AE8-922B-21192319B20B}"/>
    <cellStyle name="%20 - Vurgu6 22" xfId="468" xr:uid="{47FFF748-BD6C-4485-9241-424C1ED45BD3}"/>
    <cellStyle name="%20 - Vurgu6 23" xfId="488" xr:uid="{826A2295-0E16-4D0C-8FA4-68CBF7AF2148}"/>
    <cellStyle name="%20 - Vurgu6 24" xfId="508" xr:uid="{F00222A1-4085-4CDD-B955-BC8D7BE4C97C}"/>
    <cellStyle name="%20 - Vurgu6 25" xfId="528" xr:uid="{9D5672FC-8348-4158-AFDA-3C605E08DC03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8434129-121E-4794-8F97-F67F55FEE2D8}"/>
    <cellStyle name="%40 - Vurgu1 11" xfId="233" xr:uid="{0B986373-A57D-4AF3-BDC8-4CD6D590222F}"/>
    <cellStyle name="%40 - Vurgu1 12" xfId="254" xr:uid="{B362E56B-0B94-44EB-A135-F8A80BB8FD3E}"/>
    <cellStyle name="%40 - Vurgu1 13" xfId="274" xr:uid="{F54DB669-5E7C-4595-9052-1E5D4294D216}"/>
    <cellStyle name="%40 - Vurgu1 14" xfId="294" xr:uid="{7151886B-215B-44AE-88BC-CD71D0EE1DBB}"/>
    <cellStyle name="%40 - Vurgu1 15" xfId="314" xr:uid="{D7A2B61E-78AE-4277-B859-40E7C9FF0D52}"/>
    <cellStyle name="%40 - Vurgu1 16" xfId="334" xr:uid="{B6A20380-8F4E-43E7-B6D1-825FF6A36487}"/>
    <cellStyle name="%40 - Vurgu1 17" xfId="354" xr:uid="{C55973A3-E5D5-4D85-AEE1-C107748126F7}"/>
    <cellStyle name="%40 - Vurgu1 18" xfId="374" xr:uid="{4B2FD930-A833-4B87-8D18-36FB68D01195}"/>
    <cellStyle name="%40 - Vurgu1 19" xfId="394" xr:uid="{B540426C-67E1-413E-9E15-C6F8003D5C96}"/>
    <cellStyle name="%40 - Vurgu1 2" xfId="52" xr:uid="{64BC691D-7CA9-4D5C-A5C2-983635AAA1A4}"/>
    <cellStyle name="%40 - Vurgu1 20" xfId="414" xr:uid="{D3E62E66-9423-465D-890A-C9948BBE25C6}"/>
    <cellStyle name="%40 - Vurgu1 21" xfId="434" xr:uid="{EEAC08F7-8191-4B90-ACFF-A00E22E87086}"/>
    <cellStyle name="%40 - Vurgu1 22" xfId="454" xr:uid="{4104F01A-07EB-411D-8E3E-2BD705F34E77}"/>
    <cellStyle name="%40 - Vurgu1 23" xfId="474" xr:uid="{D6138925-BEA8-473F-B614-61566D3E5DD7}"/>
    <cellStyle name="%40 - Vurgu1 24" xfId="494" xr:uid="{DADA9C3E-A1A9-4EA7-BA38-29AED2E5BDF4}"/>
    <cellStyle name="%40 - Vurgu1 25" xfId="514" xr:uid="{8587F9D7-321E-4B00-8DE8-DC7E41C4B51C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C084ADF-E04B-450C-9386-3331BC4F0CFC}"/>
    <cellStyle name="%40 - Vurgu2 11" xfId="236" xr:uid="{8CBF6E94-9275-45C8-9278-A0C0422B2D4F}"/>
    <cellStyle name="%40 - Vurgu2 12" xfId="257" xr:uid="{B4CDB79F-8D60-43AA-BC39-C545482DF6F9}"/>
    <cellStyle name="%40 - Vurgu2 13" xfId="277" xr:uid="{2627C8AF-D2EE-4915-89F3-F57378227555}"/>
    <cellStyle name="%40 - Vurgu2 14" xfId="297" xr:uid="{39F6497A-8738-4755-824B-35DB367DF4DC}"/>
    <cellStyle name="%40 - Vurgu2 15" xfId="317" xr:uid="{B4552FCD-6C6E-42DA-AED3-D91FA345C40C}"/>
    <cellStyle name="%40 - Vurgu2 16" xfId="337" xr:uid="{ED4211C1-E92B-4684-B0EE-9FC5D113B816}"/>
    <cellStyle name="%40 - Vurgu2 17" xfId="357" xr:uid="{E927D975-BFD5-461C-AE6F-00C476F822A9}"/>
    <cellStyle name="%40 - Vurgu2 18" xfId="377" xr:uid="{5E65303A-34C7-4495-939B-EC1A4F1DD8B2}"/>
    <cellStyle name="%40 - Vurgu2 19" xfId="397" xr:uid="{051C84D5-F187-4043-8ED1-F6A37F45DBD6}"/>
    <cellStyle name="%40 - Vurgu2 2" xfId="55" xr:uid="{BAD09826-DC3E-4C68-82C5-3FCB359EC1AA}"/>
    <cellStyle name="%40 - Vurgu2 20" xfId="417" xr:uid="{01FA05DA-F4B8-4F57-9ED8-2422FB139763}"/>
    <cellStyle name="%40 - Vurgu2 21" xfId="437" xr:uid="{A9C7C773-33BA-4E78-B9B9-F40523BDE441}"/>
    <cellStyle name="%40 - Vurgu2 22" xfId="457" xr:uid="{981864A4-D7AD-46AE-AFC1-8E293F4E4B63}"/>
    <cellStyle name="%40 - Vurgu2 23" xfId="477" xr:uid="{78850B47-5FFF-4B78-80FD-ABE0E61C9C51}"/>
    <cellStyle name="%40 - Vurgu2 24" xfId="497" xr:uid="{EC1DB698-CCA9-4671-947E-372EE5D235C7}"/>
    <cellStyle name="%40 - Vurgu2 25" xfId="517" xr:uid="{19ECE773-1C14-411D-9FBF-385E532FC77E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8DE6AC7-9716-417D-BF93-FAD8C0FAB5E2}"/>
    <cellStyle name="%40 - Vurgu3 11" xfId="239" xr:uid="{53186B1E-3CC6-4C73-BA98-3C0515D94E1E}"/>
    <cellStyle name="%40 - Vurgu3 12" xfId="260" xr:uid="{AE22DBC6-177B-4717-A807-6DF3637CDED5}"/>
    <cellStyle name="%40 - Vurgu3 13" xfId="280" xr:uid="{959A2B0B-ED96-4518-88F1-3092520E3920}"/>
    <cellStyle name="%40 - Vurgu3 14" xfId="300" xr:uid="{67D24C6E-BF30-4850-9DFA-A7DF7660C616}"/>
    <cellStyle name="%40 - Vurgu3 15" xfId="320" xr:uid="{B37CFBFE-896B-4E8D-BB9B-7C2127E4764E}"/>
    <cellStyle name="%40 - Vurgu3 16" xfId="340" xr:uid="{E956640B-D118-4CC9-9EA1-520AF3F511BC}"/>
    <cellStyle name="%40 - Vurgu3 17" xfId="360" xr:uid="{7F078FD6-4F9E-4E47-B561-E7AB3DA2513A}"/>
    <cellStyle name="%40 - Vurgu3 18" xfId="380" xr:uid="{A4A721E5-AAB2-43F0-8D74-CFC84EBE161D}"/>
    <cellStyle name="%40 - Vurgu3 19" xfId="400" xr:uid="{3C6550D3-C3D6-48FD-88EC-B2C853323494}"/>
    <cellStyle name="%40 - Vurgu3 2" xfId="58" xr:uid="{95435DF5-18B9-4571-9947-BA7AF8057E1F}"/>
    <cellStyle name="%40 - Vurgu3 20" xfId="420" xr:uid="{C913748B-E39C-48F0-B151-39DA13D9D363}"/>
    <cellStyle name="%40 - Vurgu3 21" xfId="440" xr:uid="{8ACE1A03-DCEB-48E6-B474-1421B70AF33E}"/>
    <cellStyle name="%40 - Vurgu3 22" xfId="460" xr:uid="{E847D9E4-7882-4194-97C2-95E98741E2B2}"/>
    <cellStyle name="%40 - Vurgu3 23" xfId="480" xr:uid="{2081635D-A1D9-4BE0-AA33-2EA604A08B8A}"/>
    <cellStyle name="%40 - Vurgu3 24" xfId="500" xr:uid="{7D635456-F3E5-4DF7-A195-F92ECD187F46}"/>
    <cellStyle name="%40 - Vurgu3 25" xfId="520" xr:uid="{0B189D10-C442-489D-A832-2224431256CD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E96D531-3F18-4DA2-A931-513D69346FA7}"/>
    <cellStyle name="%40 - Vurgu4 11" xfId="242" xr:uid="{C9319921-73BD-4620-A781-21B7CBE5FC40}"/>
    <cellStyle name="%40 - Vurgu4 12" xfId="263" xr:uid="{73BA3DCA-B345-4920-AD34-F3AF59BFA58E}"/>
    <cellStyle name="%40 - Vurgu4 13" xfId="283" xr:uid="{045384C2-ECC5-43DB-8418-76E3CB48F2E3}"/>
    <cellStyle name="%40 - Vurgu4 14" xfId="303" xr:uid="{7F850486-10DF-429D-B3B6-0B91AFEA9D55}"/>
    <cellStyle name="%40 - Vurgu4 15" xfId="323" xr:uid="{B48BCA78-7BE5-4CE3-BBB6-CC8A08EEA498}"/>
    <cellStyle name="%40 - Vurgu4 16" xfId="343" xr:uid="{D3958225-7537-45C9-9B03-DC864BAC323C}"/>
    <cellStyle name="%40 - Vurgu4 17" xfId="363" xr:uid="{99A33B84-219D-475B-85BE-5BD56D17A4C1}"/>
    <cellStyle name="%40 - Vurgu4 18" xfId="383" xr:uid="{4A047282-101F-486F-B77B-5408AA4AD1C5}"/>
    <cellStyle name="%40 - Vurgu4 19" xfId="403" xr:uid="{BE4B3EA2-0FE8-419B-B902-9C4405867EAF}"/>
    <cellStyle name="%40 - Vurgu4 2" xfId="61" xr:uid="{B4CC6821-4BD9-40E6-BA9D-F5338D6E245B}"/>
    <cellStyle name="%40 - Vurgu4 20" xfId="423" xr:uid="{439978C5-BDB1-499E-B84D-18ABC26D2FA6}"/>
    <cellStyle name="%40 - Vurgu4 21" xfId="443" xr:uid="{12B8C8FC-849B-4A0F-A3D1-D43AAF3BEDD9}"/>
    <cellStyle name="%40 - Vurgu4 22" xfId="463" xr:uid="{F4023B37-2DF6-4777-96CD-C2822A063B63}"/>
    <cellStyle name="%40 - Vurgu4 23" xfId="483" xr:uid="{3BA6973B-FA31-4701-B9FC-9566D4035967}"/>
    <cellStyle name="%40 - Vurgu4 24" xfId="503" xr:uid="{3636437E-C58D-4D8B-804F-50388238A98A}"/>
    <cellStyle name="%40 - Vurgu4 25" xfId="523" xr:uid="{0DA576D2-AE50-4ABD-91BC-215BA353DC22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DD7E46D-B88A-4784-B860-F9A73DC9340E}"/>
    <cellStyle name="%40 - Vurgu5 11" xfId="245" xr:uid="{212179AC-B62F-4E18-AD43-3CD51EDE007D}"/>
    <cellStyle name="%40 - Vurgu5 12" xfId="266" xr:uid="{D4DD2E2F-BA41-4E23-8E68-500D7868C366}"/>
    <cellStyle name="%40 - Vurgu5 13" xfId="286" xr:uid="{56162CD6-91CC-4F6A-AA22-875A16B210DD}"/>
    <cellStyle name="%40 - Vurgu5 14" xfId="306" xr:uid="{2BEAFBD9-D063-4B5E-B98C-7CF1E4522CAA}"/>
    <cellStyle name="%40 - Vurgu5 15" xfId="326" xr:uid="{FDA5D701-9B6A-46DF-8AD0-A3F9FE256871}"/>
    <cellStyle name="%40 - Vurgu5 16" xfId="346" xr:uid="{B186AEC0-3D31-4B73-92A5-8E8A36B124C1}"/>
    <cellStyle name="%40 - Vurgu5 17" xfId="366" xr:uid="{D46E2FFB-D3EB-46D3-9B7A-1A728B7CB0D0}"/>
    <cellStyle name="%40 - Vurgu5 18" xfId="386" xr:uid="{5EADD1CB-F310-4573-AF99-6A84EA5C0964}"/>
    <cellStyle name="%40 - Vurgu5 19" xfId="406" xr:uid="{EF091FEB-48D7-471E-8048-296D57F658C3}"/>
    <cellStyle name="%40 - Vurgu5 2" xfId="64" xr:uid="{0CF6928B-1597-4F7A-87EC-3CC6CAD9187F}"/>
    <cellStyle name="%40 - Vurgu5 20" xfId="426" xr:uid="{73D1BDD6-F92A-4430-BB62-A18AEB576CB2}"/>
    <cellStyle name="%40 - Vurgu5 21" xfId="446" xr:uid="{B7DB23D8-FE0A-4A2D-9FE2-4A5CEC270B3D}"/>
    <cellStyle name="%40 - Vurgu5 22" xfId="466" xr:uid="{7386F0C7-8D2D-4ED7-A342-A4DE2715F200}"/>
    <cellStyle name="%40 - Vurgu5 23" xfId="486" xr:uid="{3108C3BC-C6C0-4458-A53E-8AE4E1C46CB1}"/>
    <cellStyle name="%40 - Vurgu5 24" xfId="506" xr:uid="{5302CB3E-C99A-4191-A4F2-750D2BE07FAF}"/>
    <cellStyle name="%40 - Vurgu5 25" xfId="526" xr:uid="{7B1A4FE7-8866-434B-BFC5-90C5F9E5A721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D7F1265-5C3A-4B7A-A2B5-E520D7C9AEF2}"/>
    <cellStyle name="%40 - Vurgu6 11" xfId="248" xr:uid="{E5DFF3B7-CEE1-4F16-966E-E0314AD72396}"/>
    <cellStyle name="%40 - Vurgu6 12" xfId="269" xr:uid="{6437531F-2B3D-492F-A0E6-39F6A63DFB00}"/>
    <cellStyle name="%40 - Vurgu6 13" xfId="289" xr:uid="{E9A73217-AA9D-403B-8997-2C11A8D15300}"/>
    <cellStyle name="%40 - Vurgu6 14" xfId="309" xr:uid="{0580D227-2867-430D-91E0-040980B30EF5}"/>
    <cellStyle name="%40 - Vurgu6 15" xfId="329" xr:uid="{2CA475EC-2B85-45ED-9DC2-12B71BA7EE45}"/>
    <cellStyle name="%40 - Vurgu6 16" xfId="349" xr:uid="{246EB53C-1B81-4E97-A198-4E5EF6C253B5}"/>
    <cellStyle name="%40 - Vurgu6 17" xfId="369" xr:uid="{D848C932-EA8B-4EEA-9DB9-04D19392C232}"/>
    <cellStyle name="%40 - Vurgu6 18" xfId="389" xr:uid="{4BAABDBA-179C-47A7-950D-F34B161F48CA}"/>
    <cellStyle name="%40 - Vurgu6 19" xfId="409" xr:uid="{D362D136-238F-4D63-9C47-0998CA55077F}"/>
    <cellStyle name="%40 - Vurgu6 2" xfId="67" xr:uid="{D33428DB-F8DF-453C-A164-91BD41BB6199}"/>
    <cellStyle name="%40 - Vurgu6 20" xfId="429" xr:uid="{D3C81A94-7C9F-4F52-8537-851E126E9644}"/>
    <cellStyle name="%40 - Vurgu6 21" xfId="449" xr:uid="{10AB0006-A351-4AB9-B5A8-B9BC3AB6051B}"/>
    <cellStyle name="%40 - Vurgu6 22" xfId="469" xr:uid="{02D438D2-40B5-4DE0-9440-1BBEA78C66DF}"/>
    <cellStyle name="%40 - Vurgu6 23" xfId="489" xr:uid="{D0EDDAF7-B4FC-4FB5-94AB-EBBB018EEC37}"/>
    <cellStyle name="%40 - Vurgu6 24" xfId="509" xr:uid="{3A3E20B6-0FEE-443A-AAA6-96DDF2929E02}"/>
    <cellStyle name="%40 - Vurgu6 25" xfId="529" xr:uid="{664351FA-2C7B-4B46-8020-97B80CED0583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EB8AF46-F435-4DF8-91FB-B1BD4DB82CB3}"/>
    <cellStyle name="%60 - Vurgu1 11" xfId="234" xr:uid="{F619BA21-718B-4620-8403-5838EF392810}"/>
    <cellStyle name="%60 - Vurgu1 12" xfId="255" xr:uid="{90413F7E-80C1-48B8-8217-611D45D89FC4}"/>
    <cellStyle name="%60 - Vurgu1 13" xfId="275" xr:uid="{3BD22271-9B85-4C06-83F7-0DF123769E10}"/>
    <cellStyle name="%60 - Vurgu1 14" xfId="295" xr:uid="{D9DD3440-1109-49C5-8D98-8F1409E1BCC1}"/>
    <cellStyle name="%60 - Vurgu1 15" xfId="315" xr:uid="{E6BB4847-B9A1-4E08-AABA-594AE1D971DD}"/>
    <cellStyle name="%60 - Vurgu1 16" xfId="335" xr:uid="{DC9F544E-EF00-44F8-A9A3-B1731F37C3EB}"/>
    <cellStyle name="%60 - Vurgu1 17" xfId="355" xr:uid="{692DC5DB-F177-4A6E-BAE6-C17F2077EEF0}"/>
    <cellStyle name="%60 - Vurgu1 18" xfId="375" xr:uid="{41486E4E-7185-40B9-9AC7-0E0F9DF77887}"/>
    <cellStyle name="%60 - Vurgu1 19" xfId="395" xr:uid="{3651DB29-290F-43AD-8A9C-66FED4235136}"/>
    <cellStyle name="%60 - Vurgu1 2" xfId="53" xr:uid="{A749DB15-62DB-49E4-8565-FD270D07D99A}"/>
    <cellStyle name="%60 - Vurgu1 20" xfId="415" xr:uid="{F8E8E16E-498A-4CB3-AC44-AB9C924EA3CE}"/>
    <cellStyle name="%60 - Vurgu1 21" xfId="435" xr:uid="{C7206DE2-7854-452E-8005-4FFAB3DBA686}"/>
    <cellStyle name="%60 - Vurgu1 22" xfId="455" xr:uid="{20DC8546-31B2-43BD-94E2-2889AEDD9183}"/>
    <cellStyle name="%60 - Vurgu1 23" xfId="475" xr:uid="{0957C900-B2C4-4F1F-9C4F-0E1C86C0F138}"/>
    <cellStyle name="%60 - Vurgu1 24" xfId="495" xr:uid="{D4B49575-27E1-44A0-8ACC-4B094AE089CD}"/>
    <cellStyle name="%60 - Vurgu1 25" xfId="515" xr:uid="{9BB3D36F-1EA5-4E35-B8B6-B6B59F7039FE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86FF5BFA-278F-412C-92F1-F0A2D9694CC3}"/>
    <cellStyle name="%60 - Vurgu2 11" xfId="237" xr:uid="{718432B1-0BE5-41A3-9010-710C36233197}"/>
    <cellStyle name="%60 - Vurgu2 12" xfId="258" xr:uid="{7E92E49F-7A52-4B63-BE87-A23A46C2F94C}"/>
    <cellStyle name="%60 - Vurgu2 13" xfId="278" xr:uid="{873CB8B4-1CF2-44DC-BB20-6EA9D7F99F36}"/>
    <cellStyle name="%60 - Vurgu2 14" xfId="298" xr:uid="{FD70722A-4F98-4916-AA51-43814025B29C}"/>
    <cellStyle name="%60 - Vurgu2 15" xfId="318" xr:uid="{23E617D7-601C-47CC-900D-96144321E1EE}"/>
    <cellStyle name="%60 - Vurgu2 16" xfId="338" xr:uid="{F42AE952-3A5F-4B0A-BF51-102EE410BE22}"/>
    <cellStyle name="%60 - Vurgu2 17" xfId="358" xr:uid="{2E83C9EE-729A-4346-BA30-2A0CF9D3EB8D}"/>
    <cellStyle name="%60 - Vurgu2 18" xfId="378" xr:uid="{74CA16C2-4C94-4AEC-9E44-AB420ED2E360}"/>
    <cellStyle name="%60 - Vurgu2 19" xfId="398" xr:uid="{AC074044-B834-4E6C-978D-D6CD47CC81DB}"/>
    <cellStyle name="%60 - Vurgu2 2" xfId="56" xr:uid="{5AE70364-B940-481A-AF06-E19BBE068921}"/>
    <cellStyle name="%60 - Vurgu2 20" xfId="418" xr:uid="{A3276C09-AD10-405F-A823-D36B8172CB4B}"/>
    <cellStyle name="%60 - Vurgu2 21" xfId="438" xr:uid="{E922E8F1-96E9-44DC-8D25-8D2B1733E8D3}"/>
    <cellStyle name="%60 - Vurgu2 22" xfId="458" xr:uid="{05DD1BCA-31DB-43E9-8499-DCC715EE4839}"/>
    <cellStyle name="%60 - Vurgu2 23" xfId="478" xr:uid="{C27C3B82-A430-4A67-844B-AB109AD10E99}"/>
    <cellStyle name="%60 - Vurgu2 24" xfId="498" xr:uid="{73506747-138B-495E-9991-CD655305A153}"/>
    <cellStyle name="%60 - Vurgu2 25" xfId="518" xr:uid="{CF19EAD0-5AF0-438D-96B4-6A60C224043D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C0486C01-A71F-4744-8A89-60AA5ED9B56F}"/>
    <cellStyle name="%60 - Vurgu3 11" xfId="240" xr:uid="{FB1F983E-4C7B-4AE3-91F7-0356323D8C8E}"/>
    <cellStyle name="%60 - Vurgu3 12" xfId="261" xr:uid="{D01002DE-139B-4A4B-8EFE-4EAB0E09E3EE}"/>
    <cellStyle name="%60 - Vurgu3 13" xfId="281" xr:uid="{412F6CEB-D962-408D-A37A-CE4999B11F15}"/>
    <cellStyle name="%60 - Vurgu3 14" xfId="301" xr:uid="{B2A38E5B-0858-4CD3-A677-BCDE8FBA8508}"/>
    <cellStyle name="%60 - Vurgu3 15" xfId="321" xr:uid="{3DFB86DA-5D53-4567-8C37-18E164FB8454}"/>
    <cellStyle name="%60 - Vurgu3 16" xfId="341" xr:uid="{C7CB9B7C-AB5F-4B78-BFD8-A0B5E8BC3492}"/>
    <cellStyle name="%60 - Vurgu3 17" xfId="361" xr:uid="{D401E923-1D70-4CB1-ABEC-6B821F19DA0C}"/>
    <cellStyle name="%60 - Vurgu3 18" xfId="381" xr:uid="{9EB15B5B-22F2-4402-818B-6ECE240F0575}"/>
    <cellStyle name="%60 - Vurgu3 19" xfId="401" xr:uid="{B88B7529-1B78-4093-B93E-830D92F6BC12}"/>
    <cellStyle name="%60 - Vurgu3 2" xfId="59" xr:uid="{9B116997-CCBC-4172-9BC6-2CDA1983F8EC}"/>
    <cellStyle name="%60 - Vurgu3 20" xfId="421" xr:uid="{69740111-7AC9-4102-817D-58EF897A161F}"/>
    <cellStyle name="%60 - Vurgu3 21" xfId="441" xr:uid="{6891B65E-96D6-4C9C-8F8F-AA256DB97622}"/>
    <cellStyle name="%60 - Vurgu3 22" xfId="461" xr:uid="{10293AEF-6118-4DB2-B1DC-35A48E0CB188}"/>
    <cellStyle name="%60 - Vurgu3 23" xfId="481" xr:uid="{24686522-1434-43C8-BDE9-A492B1857253}"/>
    <cellStyle name="%60 - Vurgu3 24" xfId="501" xr:uid="{717E9597-7644-40D1-A740-B52422A14B49}"/>
    <cellStyle name="%60 - Vurgu3 25" xfId="521" xr:uid="{71857BDF-8D85-47ED-85FA-AD5E3AFA5B64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08E9768F-4072-4CD9-B676-65D1AF85591F}"/>
    <cellStyle name="%60 - Vurgu4 11" xfId="243" xr:uid="{E87AFF66-07F6-471F-9D26-0C1A6DB02396}"/>
    <cellStyle name="%60 - Vurgu4 12" xfId="264" xr:uid="{64F66C0F-57F6-4C85-954D-1160B0DFFF0D}"/>
    <cellStyle name="%60 - Vurgu4 13" xfId="284" xr:uid="{01E6BD0B-1F8A-47AF-A470-693F8B3F7706}"/>
    <cellStyle name="%60 - Vurgu4 14" xfId="304" xr:uid="{498C7C75-27E0-45A7-BEE7-A7577B1E071E}"/>
    <cellStyle name="%60 - Vurgu4 15" xfId="324" xr:uid="{335AAF51-3E9F-4A95-9CB0-A50090B17D8A}"/>
    <cellStyle name="%60 - Vurgu4 16" xfId="344" xr:uid="{834A258C-DEBE-49B1-914A-673DC371F3F3}"/>
    <cellStyle name="%60 - Vurgu4 17" xfId="364" xr:uid="{FDA6D0E3-B44E-4281-8520-54BAA0E43913}"/>
    <cellStyle name="%60 - Vurgu4 18" xfId="384" xr:uid="{BA358BB0-E86F-4286-A7E3-076D3180CAF7}"/>
    <cellStyle name="%60 - Vurgu4 19" xfId="404" xr:uid="{E80776D2-F900-4B00-A63C-EBE7DCC1FC0C}"/>
    <cellStyle name="%60 - Vurgu4 2" xfId="62" xr:uid="{D4A79C3F-41E1-49A3-9E2B-B04FC460EA80}"/>
    <cellStyle name="%60 - Vurgu4 20" xfId="424" xr:uid="{FB2B1E01-6005-4961-90E6-E7DCB109CBB4}"/>
    <cellStyle name="%60 - Vurgu4 21" xfId="444" xr:uid="{8D31373C-DC7E-4053-A923-153319DCA46E}"/>
    <cellStyle name="%60 - Vurgu4 22" xfId="464" xr:uid="{929E79A0-4457-4EC3-A09D-A4BBBF7B622C}"/>
    <cellStyle name="%60 - Vurgu4 23" xfId="484" xr:uid="{CFA305EB-295A-4917-8938-96A5A6DF600A}"/>
    <cellStyle name="%60 - Vurgu4 24" xfId="504" xr:uid="{4B5B9275-AC16-489F-8267-9B94EA43B02F}"/>
    <cellStyle name="%60 - Vurgu4 25" xfId="524" xr:uid="{B53D75C6-E545-49C7-B7B4-CF46931C6BE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0C41D21-81AD-46F5-AA14-4F786812168E}"/>
    <cellStyle name="%60 - Vurgu5 11" xfId="246" xr:uid="{2BD5332E-2F6C-46D0-BB04-564DB9F87E26}"/>
    <cellStyle name="%60 - Vurgu5 12" xfId="267" xr:uid="{FB6FA29E-7531-46C6-9705-E978CA63791E}"/>
    <cellStyle name="%60 - Vurgu5 13" xfId="287" xr:uid="{2382818D-056B-4483-A260-84ECB8E2B59A}"/>
    <cellStyle name="%60 - Vurgu5 14" xfId="307" xr:uid="{1A1E109A-B108-440F-BD63-2598F44663A8}"/>
    <cellStyle name="%60 - Vurgu5 15" xfId="327" xr:uid="{AE2A76C9-4BEE-4C76-A90B-D26208E68BFB}"/>
    <cellStyle name="%60 - Vurgu5 16" xfId="347" xr:uid="{1AA6DF1A-D2AC-4B41-8FC3-B92986B8B3AC}"/>
    <cellStyle name="%60 - Vurgu5 17" xfId="367" xr:uid="{38C77E74-B4FD-4DAB-A7CC-3DB9DD31BFC3}"/>
    <cellStyle name="%60 - Vurgu5 18" xfId="387" xr:uid="{8BDCED2B-1D03-48CC-8F1F-CF1A5D410FB7}"/>
    <cellStyle name="%60 - Vurgu5 19" xfId="407" xr:uid="{1A9C5019-EF73-4C05-A545-2EB58F62D05C}"/>
    <cellStyle name="%60 - Vurgu5 2" xfId="65" xr:uid="{AEBDEF08-873D-4259-999F-5FCA63B9CDE5}"/>
    <cellStyle name="%60 - Vurgu5 20" xfId="427" xr:uid="{8F4B1EDA-412A-4924-BFE9-391ED12313CA}"/>
    <cellStyle name="%60 - Vurgu5 21" xfId="447" xr:uid="{E9E7B49A-AB03-4D2E-AE49-F43145EA89D8}"/>
    <cellStyle name="%60 - Vurgu5 22" xfId="467" xr:uid="{2F56BB7F-4679-4597-92B7-1B19E8DFDAE3}"/>
    <cellStyle name="%60 - Vurgu5 23" xfId="487" xr:uid="{307E4771-BE2D-41CA-8EF5-97958BE725B7}"/>
    <cellStyle name="%60 - Vurgu5 24" xfId="507" xr:uid="{5DEA3FC7-CFF2-4363-9D49-A714F9DBAA94}"/>
    <cellStyle name="%60 - Vurgu5 25" xfId="527" xr:uid="{3BFF9E65-D8A0-46D0-8B71-DE21B5BF015E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BD5CBC5A-77FD-4293-8123-20B6086ECFF1}"/>
    <cellStyle name="%60 - Vurgu6 11" xfId="249" xr:uid="{3C911EDC-CC27-434C-9974-3C6A0F1D8525}"/>
    <cellStyle name="%60 - Vurgu6 12" xfId="270" xr:uid="{E39BFB1B-6334-4004-BD2B-E69FAD26B47C}"/>
    <cellStyle name="%60 - Vurgu6 13" xfId="290" xr:uid="{A8828FE2-004F-48D0-B31E-9AF3163E4F0B}"/>
    <cellStyle name="%60 - Vurgu6 14" xfId="310" xr:uid="{36A91E9E-AE09-4977-9481-BAAD5E3E36EB}"/>
    <cellStyle name="%60 - Vurgu6 15" xfId="330" xr:uid="{3A7BD8DE-BD14-4F2D-8C43-C894A2079F15}"/>
    <cellStyle name="%60 - Vurgu6 16" xfId="350" xr:uid="{CF8F603B-06DE-49A6-992D-C4F32FF2C9ED}"/>
    <cellStyle name="%60 - Vurgu6 17" xfId="370" xr:uid="{A118FBEB-D623-4B61-868C-0C4CB0A00867}"/>
    <cellStyle name="%60 - Vurgu6 18" xfId="390" xr:uid="{0273A373-C9E4-4123-80A8-B312C3C62116}"/>
    <cellStyle name="%60 - Vurgu6 19" xfId="410" xr:uid="{3D1B10B2-CAD1-476A-A629-1084AE112C9F}"/>
    <cellStyle name="%60 - Vurgu6 2" xfId="68" xr:uid="{59D4DD83-86F1-441F-B076-9E66181B13D6}"/>
    <cellStyle name="%60 - Vurgu6 20" xfId="430" xr:uid="{1F9D8433-84DB-4234-A8A0-BD6240732853}"/>
    <cellStyle name="%60 - Vurgu6 21" xfId="450" xr:uid="{CB5F5C63-33B4-40E1-861B-F2E06B0CA638}"/>
    <cellStyle name="%60 - Vurgu6 22" xfId="470" xr:uid="{EC33C939-EBBF-4461-9E29-4EF9A8877AB4}"/>
    <cellStyle name="%60 - Vurgu6 23" xfId="490" xr:uid="{46C0EEF7-2B2D-459B-999A-7B0DAD886683}"/>
    <cellStyle name="%60 - Vurgu6 24" xfId="510" xr:uid="{07450B7E-A346-40E1-B463-A9D4DD8CE680}"/>
    <cellStyle name="%60 - Vurgu6 25" xfId="530" xr:uid="{66B500B9-4655-4F1B-8D21-DFBB9C2CBCDF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B2045FD7-C703-4BF4-A179-8A562F2E15C2}"/>
    <cellStyle name="Normal 16" xfId="230" xr:uid="{00519501-A8F7-46BB-AFA5-E7B1C5D9BF4B}"/>
    <cellStyle name="Normal 17" xfId="251" xr:uid="{6F4EB7AD-3725-47BF-84A3-0E9D317D026D}"/>
    <cellStyle name="Normal 18" xfId="271" xr:uid="{E731B1CE-3585-4E38-B79C-D84914ADBC36}"/>
    <cellStyle name="Normal 19" xfId="291" xr:uid="{8C5418BB-7FEE-4297-9B09-8E6A6F0955C6}"/>
    <cellStyle name="Normal 2" xfId="47" xr:uid="{5AA281CE-7654-48E3-B4A7-93E3DD1EC944}"/>
    <cellStyle name="Normal 20" xfId="311" xr:uid="{AC79470A-5EDA-4F4D-A892-A2B30873C5F7}"/>
    <cellStyle name="Normal 21" xfId="331" xr:uid="{E1431E32-9601-4026-9624-FD96F46ECF63}"/>
    <cellStyle name="Normal 22" xfId="351" xr:uid="{25AF0E4F-022D-42C4-B63E-1B09F7C9DB2F}"/>
    <cellStyle name="Normal 23" xfId="371" xr:uid="{594A3A20-2504-422B-8EBC-5FBDDA26226F}"/>
    <cellStyle name="Normal 24" xfId="391" xr:uid="{95B9188B-5D04-43F9-9BB0-B1D9C4E969DD}"/>
    <cellStyle name="Normal 25" xfId="411" xr:uid="{69873E3D-D0ED-4C35-9AA8-664FADD5364C}"/>
    <cellStyle name="Normal 26" xfId="431" xr:uid="{82B89766-472C-41E2-98BF-D42B54024565}"/>
    <cellStyle name="Normal 27" xfId="451" xr:uid="{8007F948-52C4-48B9-92B8-B741AF3C8EF2}"/>
    <cellStyle name="Normal 28" xfId="471" xr:uid="{AFA4479B-22EA-4C1E-9488-234569A643E4}"/>
    <cellStyle name="Normal 29" xfId="491" xr:uid="{D7C94987-5EF3-481B-AFF1-E115FDC8BCAB}"/>
    <cellStyle name="Normal 3" xfId="49" xr:uid="{AE82479F-B4E6-468A-9DB8-EC15B8AC28EC}"/>
    <cellStyle name="Normal 30" xfId="511" xr:uid="{FC019255-9CC3-47B6-8CC5-A1F8F9C30689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A2BBBCF-5DCA-4ECC-83CD-AE0B3F7B275C}"/>
    <cellStyle name="Not 13" xfId="231" xr:uid="{E55B9071-7B0E-4FDA-919E-1CDA9AE9E683}"/>
    <cellStyle name="Not 14" xfId="252" xr:uid="{7B5AC9CD-F458-4F70-99DF-8057469FEED1}"/>
    <cellStyle name="Not 15" xfId="272" xr:uid="{A0D3C22B-7160-477E-B258-73227C34A31D}"/>
    <cellStyle name="Not 16" xfId="292" xr:uid="{2F17A0D8-3711-45DD-97A4-ED662781A3A5}"/>
    <cellStyle name="Not 17" xfId="312" xr:uid="{EB8D550E-1958-4D96-8AE9-1D25079B725C}"/>
    <cellStyle name="Not 18" xfId="332" xr:uid="{281B22EF-4BDA-4BDC-A6A2-BFEDA2DE0353}"/>
    <cellStyle name="Not 19" xfId="352" xr:uid="{9FF3A9A6-FFAA-4006-881B-BD0A8092116B}"/>
    <cellStyle name="Not 2" xfId="48" xr:uid="{C4E66159-CDE1-4209-9E3F-CD196C5357D9}"/>
    <cellStyle name="Not 20" xfId="372" xr:uid="{F74764CF-A9DC-4583-8DF6-6BAC6F3112CC}"/>
    <cellStyle name="Not 21" xfId="392" xr:uid="{261C1D5E-438A-4BAF-A511-FEABF723CA48}"/>
    <cellStyle name="Not 22" xfId="412" xr:uid="{D94B40D8-D2D3-4FBD-8991-9147E8E11AE9}"/>
    <cellStyle name="Not 23" xfId="432" xr:uid="{D3540EF9-D63E-4F35-B550-8AE68E21C220}"/>
    <cellStyle name="Not 24" xfId="452" xr:uid="{D420F209-E118-4800-96A4-96696A639D66}"/>
    <cellStyle name="Not 25" xfId="472" xr:uid="{DD7F31F6-63D7-4C9A-BF73-5FE0B205C184}"/>
    <cellStyle name="Not 26" xfId="492" xr:uid="{E8230EC1-D7F4-49BE-889D-B55CA23D6BF8}"/>
    <cellStyle name="Not 27" xfId="512" xr:uid="{360F8F85-6649-42DC-9089-9970E265C5D4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  <c r="M40" s="17" t="s">
        <v>25</v>
      </c>
      <c r="N40" s="40"/>
    </row>
    <row r="41" spans="2:14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5" sqref="M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8">
        <v>45918</v>
      </c>
      <c r="Q3" s="13">
        <f>R3-P3</f>
        <v>12</v>
      </c>
      <c r="R3" s="59">
        <v>45930</v>
      </c>
      <c r="S3" s="13" t="s">
        <v>41</v>
      </c>
      <c r="T3" s="60">
        <v>339</v>
      </c>
      <c r="U3" s="61" t="s">
        <v>34</v>
      </c>
      <c r="V3" s="61" t="s">
        <v>35</v>
      </c>
      <c r="W3" s="62">
        <v>115</v>
      </c>
      <c r="X3" s="61" t="s">
        <v>36</v>
      </c>
      <c r="Y3" s="63">
        <v>700</v>
      </c>
      <c r="Z3" s="64">
        <v>80500</v>
      </c>
      <c r="AA3" s="65"/>
      <c r="AB3" s="64">
        <v>80500</v>
      </c>
      <c r="AC3" t="s">
        <v>42</v>
      </c>
    </row>
    <row r="4" spans="2:29" x14ac:dyDescent="0.25">
      <c r="B4" s="7">
        <v>45901</v>
      </c>
      <c r="C4" s="8">
        <v>988</v>
      </c>
      <c r="D4" s="9"/>
      <c r="E4" s="10">
        <v>18.350000000000001</v>
      </c>
      <c r="F4" s="33">
        <f>E4*C4</f>
        <v>18129.800000000003</v>
      </c>
      <c r="G4" s="11"/>
      <c r="H4" s="12" t="s">
        <v>6</v>
      </c>
      <c r="I4" s="13">
        <v>0.01</v>
      </c>
      <c r="J4" s="14">
        <f>(F36+F37)*I4</f>
        <v>5129.192</v>
      </c>
      <c r="P4" s="58">
        <v>45918</v>
      </c>
      <c r="Q4" s="13">
        <f>R4-P4</f>
        <v>12</v>
      </c>
      <c r="R4" s="59">
        <v>45930</v>
      </c>
      <c r="S4" s="13" t="s">
        <v>41</v>
      </c>
      <c r="T4" s="60">
        <v>339</v>
      </c>
      <c r="U4" s="61" t="s">
        <v>34</v>
      </c>
      <c r="V4" s="61" t="s">
        <v>37</v>
      </c>
      <c r="W4" s="62">
        <v>165</v>
      </c>
      <c r="X4" s="61" t="s">
        <v>36</v>
      </c>
      <c r="Y4" s="63">
        <v>750</v>
      </c>
      <c r="Z4" s="64">
        <v>123750</v>
      </c>
      <c r="AA4" s="65"/>
      <c r="AB4" s="64">
        <v>123750</v>
      </c>
      <c r="AC4" t="s">
        <v>42</v>
      </c>
    </row>
    <row r="5" spans="2:29" x14ac:dyDescent="0.25">
      <c r="B5" s="7">
        <v>45902</v>
      </c>
      <c r="C5" s="8">
        <v>1003</v>
      </c>
      <c r="D5" s="9"/>
      <c r="E5" s="10">
        <v>18.350000000000001</v>
      </c>
      <c r="F5" s="33">
        <f t="shared" ref="F5:F34" si="0">E5*C5</f>
        <v>18405.050000000003</v>
      </c>
      <c r="G5" s="11"/>
      <c r="H5" s="12" t="s">
        <v>7</v>
      </c>
      <c r="I5" s="13">
        <v>1E-3</v>
      </c>
      <c r="J5" s="14">
        <v>498.1</v>
      </c>
      <c r="L5" s="78"/>
      <c r="P5" s="58">
        <v>45918</v>
      </c>
      <c r="Q5" s="13">
        <f>R5-P5</f>
        <v>12</v>
      </c>
      <c r="R5" s="59">
        <v>45930</v>
      </c>
      <c r="S5" s="13" t="s">
        <v>41</v>
      </c>
      <c r="T5" s="60">
        <v>339</v>
      </c>
      <c r="U5" s="61" t="s">
        <v>34</v>
      </c>
      <c r="V5" s="61" t="s">
        <v>38</v>
      </c>
      <c r="W5" s="66">
        <v>1450</v>
      </c>
      <c r="X5" s="61" t="s">
        <v>12</v>
      </c>
      <c r="Y5" s="63">
        <v>20.399999999999999</v>
      </c>
      <c r="Z5" s="64">
        <v>29580</v>
      </c>
      <c r="AA5" s="65"/>
      <c r="AB5" s="64">
        <v>29580</v>
      </c>
      <c r="AC5" t="s">
        <v>42</v>
      </c>
    </row>
    <row r="6" spans="2:29" x14ac:dyDescent="0.25">
      <c r="B6" s="7">
        <v>45903</v>
      </c>
      <c r="C6" s="8">
        <v>994</v>
      </c>
      <c r="D6" s="9"/>
      <c r="E6" s="10">
        <v>18.350000000000001</v>
      </c>
      <c r="F6" s="33">
        <f t="shared" si="0"/>
        <v>18239.900000000001</v>
      </c>
      <c r="G6" s="11"/>
      <c r="H6" s="12" t="s">
        <v>8</v>
      </c>
      <c r="I6" s="13"/>
      <c r="J6" s="14"/>
      <c r="P6" s="58">
        <v>45918</v>
      </c>
      <c r="Q6" s="13">
        <f>R6-P6</f>
        <v>12</v>
      </c>
      <c r="R6" s="59">
        <v>45930</v>
      </c>
      <c r="S6" s="13" t="s">
        <v>41</v>
      </c>
      <c r="T6" s="60">
        <v>339</v>
      </c>
      <c r="U6" s="61" t="s">
        <v>34</v>
      </c>
      <c r="V6" s="61" t="s">
        <v>39</v>
      </c>
      <c r="W6" s="62">
        <v>60</v>
      </c>
      <c r="X6" s="61" t="s">
        <v>36</v>
      </c>
      <c r="Y6" s="63">
        <v>594.05940999999996</v>
      </c>
      <c r="Z6" s="64">
        <v>35643.56</v>
      </c>
      <c r="AA6" s="64">
        <v>356.43</v>
      </c>
      <c r="AB6" s="64">
        <v>35999.99</v>
      </c>
      <c r="AC6" t="s">
        <v>42</v>
      </c>
    </row>
    <row r="7" spans="2:29" x14ac:dyDescent="0.25">
      <c r="B7" s="7">
        <v>45904</v>
      </c>
      <c r="C7" s="8">
        <v>953</v>
      </c>
      <c r="D7" s="9"/>
      <c r="E7" s="10">
        <v>18.350000000000001</v>
      </c>
      <c r="F7" s="33">
        <f t="shared" si="0"/>
        <v>17487.550000000003</v>
      </c>
      <c r="G7" s="11"/>
      <c r="H7" s="12" t="s">
        <v>9</v>
      </c>
      <c r="I7" s="13"/>
      <c r="J7" s="14">
        <f>'AĞUSTOS 2025'!J39*-1</f>
        <v>0</v>
      </c>
      <c r="L7" s="86"/>
      <c r="P7" s="58">
        <v>45918</v>
      </c>
      <c r="Q7" s="13">
        <f>R7-P7</f>
        <v>12</v>
      </c>
      <c r="R7" s="59">
        <v>45930</v>
      </c>
      <c r="S7" s="13" t="s">
        <v>41</v>
      </c>
      <c r="T7" s="60">
        <v>339</v>
      </c>
      <c r="U7" s="61" t="s">
        <v>34</v>
      </c>
      <c r="V7" s="61" t="s">
        <v>40</v>
      </c>
      <c r="W7" s="62">
        <v>60</v>
      </c>
      <c r="X7" s="61" t="s">
        <v>36</v>
      </c>
      <c r="Y7" s="63">
        <v>603.96045000000004</v>
      </c>
      <c r="Z7" s="64">
        <v>36237.629999999997</v>
      </c>
      <c r="AA7" s="64">
        <v>362.38</v>
      </c>
      <c r="AB7" s="64">
        <v>36600.01</v>
      </c>
      <c r="AC7" t="s">
        <v>42</v>
      </c>
    </row>
    <row r="8" spans="2:29" x14ac:dyDescent="0.25">
      <c r="B8" s="7">
        <v>45905</v>
      </c>
      <c r="C8" s="8">
        <v>998</v>
      </c>
      <c r="D8" s="9"/>
      <c r="E8" s="10">
        <v>18.350000000000001</v>
      </c>
      <c r="F8" s="33">
        <f t="shared" si="0"/>
        <v>18313.300000000003</v>
      </c>
      <c r="G8" s="15">
        <v>45922</v>
      </c>
      <c r="H8" s="16" t="s">
        <v>43</v>
      </c>
      <c r="I8" s="17"/>
      <c r="J8" s="18">
        <v>300000</v>
      </c>
      <c r="M8" s="74"/>
      <c r="P8" s="67"/>
      <c r="Q8" s="67"/>
      <c r="R8" s="67"/>
      <c r="S8" s="67"/>
      <c r="T8" s="67"/>
      <c r="U8" s="67"/>
      <c r="V8" s="67" t="s">
        <v>51</v>
      </c>
      <c r="W8" s="67"/>
      <c r="X8" s="67"/>
      <c r="Y8" s="67"/>
      <c r="Z8" s="67"/>
      <c r="AA8" s="67"/>
      <c r="AB8" s="68">
        <v>-306430</v>
      </c>
    </row>
    <row r="9" spans="2:29" x14ac:dyDescent="0.25">
      <c r="B9" s="7">
        <v>45906</v>
      </c>
      <c r="C9" s="8">
        <v>916.5</v>
      </c>
      <c r="D9" s="9"/>
      <c r="E9" s="10">
        <v>18.350000000000001</v>
      </c>
      <c r="F9" s="33">
        <f t="shared" si="0"/>
        <v>16817.775000000001</v>
      </c>
      <c r="G9" s="69">
        <v>45918</v>
      </c>
      <c r="H9" s="16" t="s">
        <v>46</v>
      </c>
      <c r="I9" s="17"/>
      <c r="J9" s="70">
        <v>80500</v>
      </c>
      <c r="P9" s="57">
        <v>45929</v>
      </c>
      <c r="Q9" s="17">
        <f>R9-P9</f>
        <v>32</v>
      </c>
      <c r="R9" s="50">
        <v>45961</v>
      </c>
      <c r="S9" s="17" t="s">
        <v>41</v>
      </c>
      <c r="T9" s="56">
        <v>357</v>
      </c>
      <c r="U9" s="55" t="s">
        <v>34</v>
      </c>
      <c r="V9" s="55" t="s">
        <v>44</v>
      </c>
      <c r="W9" s="54">
        <v>50</v>
      </c>
      <c r="X9" s="55" t="s">
        <v>36</v>
      </c>
      <c r="Y9" s="53">
        <v>1020</v>
      </c>
      <c r="Z9" s="51">
        <v>51000</v>
      </c>
      <c r="AA9" s="52"/>
      <c r="AB9" s="51">
        <v>51000</v>
      </c>
      <c r="AC9" t="s">
        <v>45</v>
      </c>
    </row>
    <row r="10" spans="2:29" x14ac:dyDescent="0.25">
      <c r="B10" s="7">
        <v>45907</v>
      </c>
      <c r="C10" s="8">
        <v>818</v>
      </c>
      <c r="D10" s="9"/>
      <c r="E10" s="10">
        <v>18.350000000000001</v>
      </c>
      <c r="F10" s="33">
        <f t="shared" si="0"/>
        <v>15010.300000000001</v>
      </c>
      <c r="G10" s="69">
        <v>45918</v>
      </c>
      <c r="H10" s="16" t="s">
        <v>47</v>
      </c>
      <c r="I10" s="17"/>
      <c r="J10" s="70">
        <v>123750</v>
      </c>
    </row>
    <row r="11" spans="2:29" x14ac:dyDescent="0.25">
      <c r="B11" s="7">
        <v>45908</v>
      </c>
      <c r="C11" s="8">
        <v>1081</v>
      </c>
      <c r="D11" s="9"/>
      <c r="E11" s="10">
        <v>18.350000000000001</v>
      </c>
      <c r="F11" s="33">
        <f t="shared" si="0"/>
        <v>19836.350000000002</v>
      </c>
      <c r="G11" s="69">
        <v>45918</v>
      </c>
      <c r="H11" s="16" t="s">
        <v>48</v>
      </c>
      <c r="I11" s="17"/>
      <c r="J11" s="70">
        <v>29580</v>
      </c>
    </row>
    <row r="12" spans="2:29" x14ac:dyDescent="0.25">
      <c r="B12" s="7">
        <v>45909</v>
      </c>
      <c r="C12" s="8">
        <v>950.5</v>
      </c>
      <c r="D12" s="9"/>
      <c r="E12" s="10">
        <v>18.350000000000001</v>
      </c>
      <c r="F12" s="33">
        <f t="shared" si="0"/>
        <v>17441.675000000003</v>
      </c>
      <c r="G12" s="69">
        <v>45918</v>
      </c>
      <c r="H12" s="16" t="s">
        <v>49</v>
      </c>
      <c r="I12" s="17"/>
      <c r="J12" s="70">
        <v>35999.99</v>
      </c>
    </row>
    <row r="13" spans="2:29" x14ac:dyDescent="0.25">
      <c r="B13" s="7">
        <v>45910</v>
      </c>
      <c r="C13" s="8">
        <v>942.5</v>
      </c>
      <c r="D13" s="9"/>
      <c r="E13" s="10">
        <v>18.350000000000001</v>
      </c>
      <c r="F13" s="33">
        <f t="shared" si="0"/>
        <v>17294.875</v>
      </c>
      <c r="G13" s="69">
        <v>45918</v>
      </c>
      <c r="H13" s="16" t="s">
        <v>50</v>
      </c>
      <c r="I13" s="17"/>
      <c r="J13" s="70">
        <v>36600.01</v>
      </c>
      <c r="L13" s="72">
        <v>27952</v>
      </c>
      <c r="M13" s="72">
        <v>18.350000000000001</v>
      </c>
      <c r="N13" s="72">
        <f>L13*M13</f>
        <v>512919.2</v>
      </c>
    </row>
    <row r="14" spans="2:29" x14ac:dyDescent="0.25">
      <c r="B14" s="7">
        <v>45911</v>
      </c>
      <c r="C14" s="8">
        <v>885</v>
      </c>
      <c r="D14" s="9"/>
      <c r="E14" s="10">
        <v>18.350000000000001</v>
      </c>
      <c r="F14" s="33">
        <f t="shared" si="0"/>
        <v>16239.750000000002</v>
      </c>
      <c r="G14" s="19"/>
      <c r="H14" s="16"/>
      <c r="I14" s="17"/>
      <c r="J14" s="18"/>
      <c r="L14" s="72"/>
      <c r="M14" s="72"/>
      <c r="N14" s="72">
        <f>N13*0.01</f>
        <v>5129.192</v>
      </c>
    </row>
    <row r="15" spans="2:29" x14ac:dyDescent="0.25">
      <c r="B15" s="7">
        <v>45912</v>
      </c>
      <c r="C15" s="8">
        <v>781.5</v>
      </c>
      <c r="D15" s="9"/>
      <c r="E15" s="10">
        <v>18.350000000000001</v>
      </c>
      <c r="F15" s="33">
        <f t="shared" si="0"/>
        <v>14340.525000000001</v>
      </c>
      <c r="G15" s="19"/>
      <c r="H15" s="16"/>
      <c r="I15" s="17"/>
      <c r="J15" s="18"/>
      <c r="L15" s="72"/>
      <c r="M15" s="72"/>
      <c r="N15" s="72">
        <f>N13+N14</f>
        <v>518048.39199999999</v>
      </c>
    </row>
    <row r="16" spans="2:29" x14ac:dyDescent="0.25">
      <c r="B16" s="7">
        <v>45913</v>
      </c>
      <c r="C16" s="8">
        <v>954.5</v>
      </c>
      <c r="D16" s="9"/>
      <c r="E16" s="10">
        <v>18.350000000000001</v>
      </c>
      <c r="F16" s="33">
        <f t="shared" si="0"/>
        <v>17515.075000000001</v>
      </c>
      <c r="G16" s="19"/>
      <c r="H16" s="16"/>
      <c r="I16" s="17"/>
      <c r="J16" s="18"/>
      <c r="L16" s="72"/>
      <c r="M16" s="72"/>
      <c r="N16" s="72"/>
    </row>
    <row r="17" spans="2:14" x14ac:dyDescent="0.25">
      <c r="B17" s="7">
        <v>45914</v>
      </c>
      <c r="C17" s="8">
        <v>966.5</v>
      </c>
      <c r="D17" s="9"/>
      <c r="E17" s="10">
        <v>18.350000000000001</v>
      </c>
      <c r="F17" s="33">
        <f t="shared" si="0"/>
        <v>17735.275000000001</v>
      </c>
      <c r="G17" s="19"/>
      <c r="H17" s="16"/>
      <c r="I17" s="17"/>
      <c r="J17" s="18"/>
      <c r="L17" s="72"/>
      <c r="M17" s="72"/>
      <c r="N17" s="72"/>
    </row>
    <row r="18" spans="2:14" x14ac:dyDescent="0.25">
      <c r="B18" s="7">
        <v>45915</v>
      </c>
      <c r="C18" s="8">
        <v>1288</v>
      </c>
      <c r="D18" s="9"/>
      <c r="E18" s="10">
        <v>18.350000000000001</v>
      </c>
      <c r="F18" s="33">
        <f t="shared" si="0"/>
        <v>23634.800000000003</v>
      </c>
      <c r="G18" s="19"/>
      <c r="H18" s="16"/>
      <c r="I18" s="17"/>
      <c r="J18" s="18"/>
      <c r="L18" s="72">
        <v>27952</v>
      </c>
      <c r="M18" s="72">
        <v>18</v>
      </c>
      <c r="N18" s="72">
        <f>L18*M18</f>
        <v>503136</v>
      </c>
    </row>
    <row r="19" spans="2:14" x14ac:dyDescent="0.25">
      <c r="B19" s="7">
        <v>45916</v>
      </c>
      <c r="C19" s="8">
        <v>595</v>
      </c>
      <c r="D19" s="9"/>
      <c r="E19" s="10">
        <v>18.350000000000001</v>
      </c>
      <c r="F19" s="33">
        <f t="shared" si="0"/>
        <v>10918.25</v>
      </c>
      <c r="G19" s="19"/>
      <c r="H19" s="16"/>
      <c r="I19" s="17"/>
      <c r="J19" s="18"/>
      <c r="L19" s="72"/>
      <c r="M19" s="72"/>
      <c r="N19" s="72">
        <f>N18*0.01</f>
        <v>5031.3599999999997</v>
      </c>
    </row>
    <row r="20" spans="2:14" x14ac:dyDescent="0.25">
      <c r="B20" s="7">
        <v>45917</v>
      </c>
      <c r="C20" s="8">
        <v>650.5</v>
      </c>
      <c r="D20" s="9"/>
      <c r="E20" s="10">
        <v>18.350000000000001</v>
      </c>
      <c r="F20" s="33">
        <f t="shared" si="0"/>
        <v>11936.675000000001</v>
      </c>
      <c r="G20" s="19"/>
      <c r="H20" s="16"/>
      <c r="I20" s="17"/>
      <c r="J20" s="18"/>
      <c r="L20" s="72"/>
      <c r="M20" s="72"/>
      <c r="N20" s="72">
        <f>N18+N19</f>
        <v>508167.36</v>
      </c>
    </row>
    <row r="21" spans="2:14" x14ac:dyDescent="0.25">
      <c r="B21" s="7">
        <v>45918</v>
      </c>
      <c r="C21" s="8">
        <v>965</v>
      </c>
      <c r="D21" s="9"/>
      <c r="E21" s="10">
        <v>18.350000000000001</v>
      </c>
      <c r="F21" s="33">
        <f t="shared" si="0"/>
        <v>17707.75</v>
      </c>
      <c r="G21" s="19"/>
      <c r="H21" s="16"/>
      <c r="I21" s="17"/>
      <c r="J21" s="18"/>
      <c r="L21" s="72"/>
      <c r="M21" s="72"/>
      <c r="N21" s="72"/>
    </row>
    <row r="22" spans="2:14" x14ac:dyDescent="0.25">
      <c r="B22" s="7">
        <v>45919</v>
      </c>
      <c r="C22" s="8">
        <v>949.5</v>
      </c>
      <c r="D22" s="9"/>
      <c r="E22" s="10">
        <v>18.350000000000001</v>
      </c>
      <c r="F22" s="33">
        <f t="shared" si="0"/>
        <v>17423.325000000001</v>
      </c>
      <c r="G22" s="19"/>
      <c r="H22" s="16"/>
      <c r="I22" s="17"/>
      <c r="J22" s="18"/>
      <c r="L22" s="72"/>
      <c r="M22" s="75" t="s">
        <v>55</v>
      </c>
      <c r="N22" s="75">
        <f>N15-N20</f>
        <v>9881.0320000000065</v>
      </c>
    </row>
    <row r="23" spans="2:14" x14ac:dyDescent="0.25">
      <c r="B23" s="7">
        <v>45920</v>
      </c>
      <c r="C23" s="8">
        <v>935</v>
      </c>
      <c r="D23" s="9"/>
      <c r="E23" s="10">
        <v>18.350000000000001</v>
      </c>
      <c r="F23" s="33">
        <f t="shared" si="0"/>
        <v>17157.25</v>
      </c>
      <c r="G23" s="19"/>
      <c r="H23" s="16"/>
      <c r="I23" s="17"/>
      <c r="J23" s="18"/>
      <c r="L23" s="72"/>
      <c r="M23" s="72"/>
      <c r="N23" s="72"/>
    </row>
    <row r="24" spans="2:14" x14ac:dyDescent="0.25">
      <c r="B24" s="7">
        <v>45921</v>
      </c>
      <c r="C24" s="8">
        <v>707</v>
      </c>
      <c r="D24" s="9"/>
      <c r="E24" s="10">
        <v>18.350000000000001</v>
      </c>
      <c r="F24" s="33">
        <f t="shared" si="0"/>
        <v>12973.45</v>
      </c>
      <c r="G24" s="19"/>
      <c r="H24" s="16"/>
      <c r="I24" s="17"/>
      <c r="J24" s="18"/>
      <c r="L24" s="72"/>
      <c r="M24" s="72"/>
      <c r="N24" s="72"/>
    </row>
    <row r="25" spans="2:14" x14ac:dyDescent="0.25">
      <c r="B25" s="7">
        <v>45922</v>
      </c>
      <c r="C25" s="8">
        <v>920.5</v>
      </c>
      <c r="D25" s="9"/>
      <c r="E25" s="10">
        <v>18.350000000000001</v>
      </c>
      <c r="F25" s="33">
        <f t="shared" si="0"/>
        <v>16891.175000000003</v>
      </c>
      <c r="G25" s="19"/>
      <c r="H25" s="16"/>
      <c r="I25" s="17"/>
      <c r="J25" s="18"/>
    </row>
    <row r="26" spans="2:14" x14ac:dyDescent="0.25">
      <c r="B26" s="7">
        <v>45923</v>
      </c>
      <c r="C26" s="8">
        <v>942.5</v>
      </c>
      <c r="D26" s="9"/>
      <c r="E26" s="10">
        <v>18.350000000000001</v>
      </c>
      <c r="F26" s="33">
        <f t="shared" si="0"/>
        <v>17294.875</v>
      </c>
      <c r="G26" s="19"/>
      <c r="H26" s="16"/>
      <c r="I26" s="17"/>
      <c r="J26" s="18"/>
    </row>
    <row r="27" spans="2:14" x14ac:dyDescent="0.25">
      <c r="B27" s="7">
        <v>45924</v>
      </c>
      <c r="C27" s="8">
        <v>972.5</v>
      </c>
      <c r="D27" s="9"/>
      <c r="E27" s="10">
        <v>18.350000000000001</v>
      </c>
      <c r="F27" s="33">
        <f t="shared" si="0"/>
        <v>17845.375</v>
      </c>
      <c r="G27" s="19"/>
      <c r="H27" s="16"/>
      <c r="I27" s="17"/>
      <c r="J27" s="18"/>
    </row>
    <row r="28" spans="2:14" x14ac:dyDescent="0.25">
      <c r="B28" s="7">
        <v>45925</v>
      </c>
      <c r="C28" s="8">
        <v>964</v>
      </c>
      <c r="D28" s="9"/>
      <c r="E28" s="10">
        <v>18.350000000000001</v>
      </c>
      <c r="F28" s="33">
        <f t="shared" si="0"/>
        <v>17689.400000000001</v>
      </c>
      <c r="G28" s="19"/>
      <c r="H28" s="16"/>
      <c r="I28" s="17"/>
      <c r="J28" s="18"/>
    </row>
    <row r="29" spans="2:14" x14ac:dyDescent="0.25">
      <c r="B29" s="7">
        <v>45926</v>
      </c>
      <c r="C29" s="8">
        <v>975</v>
      </c>
      <c r="D29" s="9"/>
      <c r="E29" s="10">
        <v>18.350000000000001</v>
      </c>
      <c r="F29" s="33">
        <f t="shared" si="0"/>
        <v>17891.25</v>
      </c>
      <c r="G29" s="19"/>
      <c r="H29" s="16"/>
      <c r="I29" s="17"/>
      <c r="J29" s="18"/>
    </row>
    <row r="30" spans="2:14" x14ac:dyDescent="0.25">
      <c r="B30" s="7">
        <v>45927</v>
      </c>
      <c r="C30" s="8">
        <v>980.5</v>
      </c>
      <c r="D30" s="9"/>
      <c r="E30" s="10">
        <v>18.350000000000001</v>
      </c>
      <c r="F30" s="33">
        <f t="shared" si="0"/>
        <v>17992.175000000003</v>
      </c>
      <c r="G30" s="19"/>
      <c r="H30" s="16"/>
      <c r="I30" s="17"/>
      <c r="J30" s="18"/>
    </row>
    <row r="31" spans="2:14" x14ac:dyDescent="0.25">
      <c r="B31" s="7">
        <v>45928</v>
      </c>
      <c r="C31" s="8">
        <v>961</v>
      </c>
      <c r="D31" s="9"/>
      <c r="E31" s="10">
        <v>18.350000000000001</v>
      </c>
      <c r="F31" s="33">
        <f t="shared" si="0"/>
        <v>17634.350000000002</v>
      </c>
      <c r="G31" s="19"/>
      <c r="H31" s="16"/>
      <c r="I31" s="17"/>
      <c r="J31" s="18"/>
    </row>
    <row r="32" spans="2:14" x14ac:dyDescent="0.25">
      <c r="B32" s="7">
        <v>45929</v>
      </c>
      <c r="C32" s="8">
        <v>970</v>
      </c>
      <c r="D32" s="9"/>
      <c r="E32" s="10">
        <v>18.350000000000001</v>
      </c>
      <c r="F32" s="33">
        <f t="shared" si="0"/>
        <v>17799.5</v>
      </c>
      <c r="G32" s="19"/>
      <c r="H32" s="16"/>
      <c r="I32" s="17"/>
      <c r="J32" s="18"/>
    </row>
    <row r="33" spans="2:14" x14ac:dyDescent="0.25">
      <c r="B33" s="7">
        <v>45930</v>
      </c>
      <c r="C33" s="8">
        <v>944</v>
      </c>
      <c r="D33" s="9"/>
      <c r="E33" s="10">
        <v>18.350000000000001</v>
      </c>
      <c r="F33" s="33">
        <f t="shared" si="0"/>
        <v>17322.400000000001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8"/>
      <c r="H34" s="71"/>
      <c r="I34" s="27"/>
      <c r="J34" s="29"/>
    </row>
    <row r="35" spans="2:14" x14ac:dyDescent="0.25">
      <c r="B35" s="41" t="s">
        <v>10</v>
      </c>
      <c r="C35" s="42">
        <f>SUM(C4:C34)</f>
        <v>27952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612057.29200000002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512919.2</v>
      </c>
      <c r="L36" s="31">
        <f>J36-J4-J5-J6+J37</f>
        <v>512421.10000000003</v>
      </c>
      <c r="M36" s="76">
        <v>503136</v>
      </c>
      <c r="N36" s="31"/>
    </row>
    <row r="37" spans="2:14" x14ac:dyDescent="0.25">
      <c r="B37" s="26" t="s">
        <v>14</v>
      </c>
      <c r="C37" s="30">
        <f>C35</f>
        <v>27952</v>
      </c>
      <c r="D37" s="9">
        <f>D35/1.03</f>
        <v>0</v>
      </c>
      <c r="E37" s="10"/>
      <c r="F37" s="33">
        <f>SUM(F4:F36)</f>
        <v>512919.2</v>
      </c>
      <c r="G37" s="19"/>
      <c r="H37" s="17" t="s">
        <v>15</v>
      </c>
      <c r="I37" s="17">
        <v>0.01</v>
      </c>
      <c r="J37" s="18">
        <f>J36*I37</f>
        <v>5129.192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 s="77"/>
    </row>
    <row r="39" spans="2:14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-94008.900000000023</v>
      </c>
      <c r="N39" s="77"/>
    </row>
    <row r="40" spans="2:14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</row>
    <row r="41" spans="2:14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R22" sqref="R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72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L2" s="173" t="s">
        <v>53</v>
      </c>
      <c r="M2" s="174"/>
      <c r="N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46120</v>
      </c>
      <c r="M3" s="17" t="s">
        <v>54</v>
      </c>
      <c r="N3" s="73">
        <v>300000</v>
      </c>
      <c r="P3" s="58">
        <v>45918</v>
      </c>
      <c r="Q3" s="13">
        <f>R3-P3</f>
        <v>12</v>
      </c>
      <c r="R3" s="59">
        <v>45930</v>
      </c>
      <c r="S3" s="13" t="s">
        <v>41</v>
      </c>
      <c r="T3" s="60">
        <v>339</v>
      </c>
      <c r="U3" s="61" t="s">
        <v>34</v>
      </c>
      <c r="V3" s="61" t="s">
        <v>35</v>
      </c>
      <c r="W3" s="62">
        <v>115</v>
      </c>
      <c r="X3" s="61" t="s">
        <v>36</v>
      </c>
      <c r="Y3" s="63">
        <v>700</v>
      </c>
      <c r="Z3" s="64">
        <v>80500</v>
      </c>
      <c r="AA3" s="65"/>
      <c r="AB3" s="64">
        <v>80500</v>
      </c>
      <c r="AC3" t="s">
        <v>42</v>
      </c>
    </row>
    <row r="4" spans="2:29" x14ac:dyDescent="0.25">
      <c r="B4" s="7">
        <v>45931</v>
      </c>
      <c r="C4" s="8">
        <v>947.5</v>
      </c>
      <c r="D4" s="9"/>
      <c r="E4" s="10">
        <v>20</v>
      </c>
      <c r="F4" s="33">
        <f>E4*C4</f>
        <v>18950</v>
      </c>
      <c r="G4" s="11"/>
      <c r="H4" s="12" t="s">
        <v>6</v>
      </c>
      <c r="I4" s="13">
        <v>0.01</v>
      </c>
      <c r="J4" s="14">
        <f>(F36+F37)*I4</f>
        <v>5293</v>
      </c>
      <c r="L4" s="17"/>
      <c r="M4" s="17"/>
      <c r="N4" s="73"/>
      <c r="P4" s="58">
        <v>45918</v>
      </c>
      <c r="Q4" s="13">
        <f>R4-P4</f>
        <v>12</v>
      </c>
      <c r="R4" s="59">
        <v>45930</v>
      </c>
      <c r="S4" s="13" t="s">
        <v>41</v>
      </c>
      <c r="T4" s="60">
        <v>339</v>
      </c>
      <c r="U4" s="61" t="s">
        <v>34</v>
      </c>
      <c r="V4" s="61" t="s">
        <v>37</v>
      </c>
      <c r="W4" s="62">
        <v>165</v>
      </c>
      <c r="X4" s="61" t="s">
        <v>36</v>
      </c>
      <c r="Y4" s="63">
        <v>750</v>
      </c>
      <c r="Z4" s="64">
        <v>123750</v>
      </c>
      <c r="AA4" s="65"/>
      <c r="AB4" s="64">
        <v>123750</v>
      </c>
      <c r="AC4" t="s">
        <v>42</v>
      </c>
    </row>
    <row r="5" spans="2:29" x14ac:dyDescent="0.25">
      <c r="B5" s="7">
        <v>45932</v>
      </c>
      <c r="C5" s="8">
        <v>950</v>
      </c>
      <c r="D5" s="9"/>
      <c r="E5" s="10">
        <v>20</v>
      </c>
      <c r="F5" s="33">
        <f t="shared" ref="F5:F34" si="0">E5*C5</f>
        <v>19000</v>
      </c>
      <c r="G5" s="11"/>
      <c r="H5" s="12" t="s">
        <v>7</v>
      </c>
      <c r="I5" s="13">
        <v>1E-3</v>
      </c>
      <c r="J5" s="14">
        <v>480.78</v>
      </c>
      <c r="L5" s="17"/>
      <c r="M5" s="17"/>
      <c r="N5" s="73"/>
      <c r="P5" s="58">
        <v>45918</v>
      </c>
      <c r="Q5" s="13">
        <f>R5-P5</f>
        <v>12</v>
      </c>
      <c r="R5" s="59">
        <v>45930</v>
      </c>
      <c r="S5" s="13" t="s">
        <v>41</v>
      </c>
      <c r="T5" s="60">
        <v>339</v>
      </c>
      <c r="U5" s="61" t="s">
        <v>34</v>
      </c>
      <c r="V5" s="61" t="s">
        <v>38</v>
      </c>
      <c r="W5" s="66">
        <v>1450</v>
      </c>
      <c r="X5" s="61" t="s">
        <v>12</v>
      </c>
      <c r="Y5" s="63">
        <v>20.399999999999999</v>
      </c>
      <c r="Z5" s="64">
        <v>29580</v>
      </c>
      <c r="AA5" s="65"/>
      <c r="AB5" s="64">
        <v>29580</v>
      </c>
      <c r="AC5" t="s">
        <v>42</v>
      </c>
    </row>
    <row r="6" spans="2:29" x14ac:dyDescent="0.25">
      <c r="B6" s="7">
        <v>45933</v>
      </c>
      <c r="C6" s="8">
        <v>913</v>
      </c>
      <c r="D6" s="9"/>
      <c r="E6" s="10">
        <v>20</v>
      </c>
      <c r="F6" s="33">
        <f t="shared" si="0"/>
        <v>18260</v>
      </c>
      <c r="G6" s="11"/>
      <c r="H6" s="12" t="s">
        <v>8</v>
      </c>
      <c r="I6" s="13"/>
      <c r="J6" s="14"/>
      <c r="L6" s="17"/>
      <c r="M6" s="17"/>
      <c r="N6" s="73"/>
      <c r="P6" s="58">
        <v>45918</v>
      </c>
      <c r="Q6" s="13">
        <f>R6-P6</f>
        <v>12</v>
      </c>
      <c r="R6" s="59">
        <v>45930</v>
      </c>
      <c r="S6" s="13" t="s">
        <v>41</v>
      </c>
      <c r="T6" s="60">
        <v>339</v>
      </c>
      <c r="U6" s="61" t="s">
        <v>34</v>
      </c>
      <c r="V6" s="61" t="s">
        <v>39</v>
      </c>
      <c r="W6" s="62">
        <v>60</v>
      </c>
      <c r="X6" s="61" t="s">
        <v>36</v>
      </c>
      <c r="Y6" s="63">
        <v>594.05940999999996</v>
      </c>
      <c r="Z6" s="64">
        <v>35643.56</v>
      </c>
      <c r="AA6" s="64">
        <v>356.43</v>
      </c>
      <c r="AB6" s="64">
        <v>35999.99</v>
      </c>
      <c r="AC6" t="s">
        <v>42</v>
      </c>
    </row>
    <row r="7" spans="2:29" x14ac:dyDescent="0.25">
      <c r="B7" s="7">
        <v>45934</v>
      </c>
      <c r="C7" s="8">
        <v>906</v>
      </c>
      <c r="D7" s="9"/>
      <c r="E7" s="10">
        <v>20</v>
      </c>
      <c r="F7" s="33">
        <f t="shared" si="0"/>
        <v>18120</v>
      </c>
      <c r="G7" s="11"/>
      <c r="H7" s="12" t="s">
        <v>9</v>
      </c>
      <c r="I7" s="13"/>
      <c r="J7" s="14">
        <f>'EYLÜL 2025'!J39*-1</f>
        <v>94008.900000000023</v>
      </c>
      <c r="P7" s="58">
        <v>45918</v>
      </c>
      <c r="Q7" s="13">
        <f>R7-P7</f>
        <v>12</v>
      </c>
      <c r="R7" s="59">
        <v>45930</v>
      </c>
      <c r="S7" s="13" t="s">
        <v>41</v>
      </c>
      <c r="T7" s="60">
        <v>339</v>
      </c>
      <c r="U7" s="61" t="s">
        <v>34</v>
      </c>
      <c r="V7" s="61" t="s">
        <v>40</v>
      </c>
      <c r="W7" s="62">
        <v>60</v>
      </c>
      <c r="X7" s="61" t="s">
        <v>36</v>
      </c>
      <c r="Y7" s="63">
        <v>603.96045000000004</v>
      </c>
      <c r="Z7" s="64">
        <v>36237.629999999997</v>
      </c>
      <c r="AA7" s="64">
        <v>362.38</v>
      </c>
      <c r="AB7" s="64">
        <v>36600.01</v>
      </c>
      <c r="AC7" t="s">
        <v>42</v>
      </c>
    </row>
    <row r="8" spans="2:29" x14ac:dyDescent="0.25">
      <c r="B8" s="7">
        <v>45935</v>
      </c>
      <c r="C8" s="8">
        <v>987</v>
      </c>
      <c r="D8" s="9"/>
      <c r="E8" s="10">
        <v>20</v>
      </c>
      <c r="F8" s="33">
        <f t="shared" si="0"/>
        <v>19740</v>
      </c>
      <c r="G8" s="15">
        <v>45945</v>
      </c>
      <c r="H8" s="16" t="s">
        <v>52</v>
      </c>
      <c r="I8" s="17"/>
      <c r="J8" s="18">
        <v>70000</v>
      </c>
      <c r="P8" s="67"/>
      <c r="Q8" s="67"/>
      <c r="R8" s="67"/>
      <c r="S8" s="67"/>
      <c r="T8" s="67"/>
      <c r="U8" s="67"/>
      <c r="V8" s="67" t="s">
        <v>51</v>
      </c>
      <c r="W8" s="67"/>
      <c r="X8" s="67"/>
      <c r="Y8" s="67"/>
      <c r="Z8" s="67"/>
      <c r="AA8" s="67"/>
      <c r="AB8" s="68">
        <v>-306430</v>
      </c>
    </row>
    <row r="9" spans="2:29" x14ac:dyDescent="0.25">
      <c r="B9" s="7">
        <v>45936</v>
      </c>
      <c r="C9" s="8">
        <v>942</v>
      </c>
      <c r="D9" s="9"/>
      <c r="E9" s="10">
        <v>20</v>
      </c>
      <c r="F9" s="33">
        <f t="shared" si="0"/>
        <v>18840</v>
      </c>
      <c r="G9" s="57">
        <v>45929</v>
      </c>
      <c r="H9" s="16" t="s">
        <v>56</v>
      </c>
      <c r="I9" s="17"/>
      <c r="J9" s="51">
        <v>51000</v>
      </c>
      <c r="P9" s="79">
        <v>45929</v>
      </c>
      <c r="Q9" s="13">
        <f>R9-P9</f>
        <v>32</v>
      </c>
      <c r="R9" s="59">
        <v>45961</v>
      </c>
      <c r="S9" s="13" t="s">
        <v>41</v>
      </c>
      <c r="T9" s="80">
        <v>357</v>
      </c>
      <c r="U9" s="81" t="s">
        <v>34</v>
      </c>
      <c r="V9" s="81" t="s">
        <v>44</v>
      </c>
      <c r="W9" s="82">
        <v>50</v>
      </c>
      <c r="X9" s="81" t="s">
        <v>36</v>
      </c>
      <c r="Y9" s="83">
        <v>1020</v>
      </c>
      <c r="Z9" s="84">
        <v>51000</v>
      </c>
      <c r="AA9" s="85"/>
      <c r="AB9" s="84">
        <v>51000</v>
      </c>
      <c r="AC9" t="s">
        <v>45</v>
      </c>
    </row>
    <row r="10" spans="2:29" x14ac:dyDescent="0.25">
      <c r="B10" s="7">
        <v>45937</v>
      </c>
      <c r="C10" s="8">
        <v>933</v>
      </c>
      <c r="D10" s="9"/>
      <c r="E10" s="10">
        <v>20</v>
      </c>
      <c r="F10" s="33">
        <f t="shared" si="0"/>
        <v>18660</v>
      </c>
      <c r="G10" s="15"/>
      <c r="H10" s="16"/>
      <c r="I10" s="17"/>
      <c r="J10" s="18"/>
      <c r="P10" s="67"/>
      <c r="Q10" s="67"/>
      <c r="R10" s="67"/>
      <c r="S10" s="67"/>
      <c r="T10" s="67"/>
      <c r="U10" s="67"/>
      <c r="V10" s="67" t="s">
        <v>57</v>
      </c>
      <c r="W10" s="67"/>
      <c r="X10" s="67"/>
      <c r="Y10" s="67"/>
      <c r="Z10" s="67"/>
      <c r="AA10" s="67"/>
      <c r="AB10" s="68">
        <v>-51000</v>
      </c>
    </row>
    <row r="11" spans="2:29" x14ac:dyDescent="0.25">
      <c r="B11" s="7">
        <v>45938</v>
      </c>
      <c r="C11" s="8">
        <v>784</v>
      </c>
      <c r="D11" s="9"/>
      <c r="E11" s="10">
        <v>20</v>
      </c>
      <c r="F11" s="33">
        <f t="shared" si="0"/>
        <v>15680</v>
      </c>
      <c r="G11" s="19" t="s">
        <v>58</v>
      </c>
      <c r="H11" s="16"/>
      <c r="I11" s="17"/>
      <c r="J11" s="18">
        <v>1092</v>
      </c>
    </row>
    <row r="12" spans="2:29" x14ac:dyDescent="0.25">
      <c r="B12" s="7">
        <v>45939</v>
      </c>
      <c r="C12" s="8">
        <v>930</v>
      </c>
      <c r="D12" s="9"/>
      <c r="E12" s="10">
        <v>20</v>
      </c>
      <c r="F12" s="33">
        <f t="shared" si="0"/>
        <v>18600</v>
      </c>
      <c r="G12" s="15">
        <v>45987</v>
      </c>
      <c r="H12" s="16" t="s">
        <v>52</v>
      </c>
      <c r="I12" s="17"/>
      <c r="J12" s="18">
        <v>312718.32</v>
      </c>
      <c r="N12"/>
    </row>
    <row r="13" spans="2:29" x14ac:dyDescent="0.25">
      <c r="B13" s="7">
        <v>45940</v>
      </c>
      <c r="C13" s="8">
        <v>874</v>
      </c>
      <c r="D13" s="9"/>
      <c r="E13" s="10">
        <v>20</v>
      </c>
      <c r="F13" s="33">
        <f t="shared" si="0"/>
        <v>17480</v>
      </c>
      <c r="G13" s="19"/>
      <c r="H13" s="16"/>
      <c r="I13" s="17"/>
      <c r="J13" s="18"/>
      <c r="N13"/>
    </row>
    <row r="14" spans="2:29" x14ac:dyDescent="0.25">
      <c r="B14" s="7">
        <v>45941</v>
      </c>
      <c r="C14" s="8">
        <v>860</v>
      </c>
      <c r="D14" s="9"/>
      <c r="E14" s="10">
        <v>20</v>
      </c>
      <c r="F14" s="33">
        <f t="shared" si="0"/>
        <v>17200</v>
      </c>
      <c r="G14" s="19"/>
      <c r="H14" s="16"/>
      <c r="I14" s="17"/>
      <c r="J14" s="18"/>
      <c r="N14"/>
    </row>
    <row r="15" spans="2:29" x14ac:dyDescent="0.25">
      <c r="B15" s="7">
        <v>45942</v>
      </c>
      <c r="C15" s="8">
        <v>992</v>
      </c>
      <c r="D15" s="9"/>
      <c r="E15" s="10">
        <v>20</v>
      </c>
      <c r="F15" s="33">
        <f t="shared" si="0"/>
        <v>19840</v>
      </c>
      <c r="G15" s="19"/>
      <c r="H15" s="16"/>
      <c r="I15" s="17"/>
      <c r="J15" s="18"/>
      <c r="N15"/>
    </row>
    <row r="16" spans="2:29" x14ac:dyDescent="0.25">
      <c r="B16" s="7">
        <v>45943</v>
      </c>
      <c r="C16" s="8">
        <v>726.5</v>
      </c>
      <c r="D16" s="9"/>
      <c r="E16" s="10">
        <v>20</v>
      </c>
      <c r="F16" s="33">
        <f t="shared" si="0"/>
        <v>14530</v>
      </c>
      <c r="G16" s="19"/>
      <c r="H16" s="16"/>
      <c r="I16" s="17"/>
      <c r="J16" s="18"/>
      <c r="N16"/>
    </row>
    <row r="17" spans="2:10" x14ac:dyDescent="0.25">
      <c r="B17" s="7">
        <v>45944</v>
      </c>
      <c r="C17" s="8">
        <v>719</v>
      </c>
      <c r="D17" s="9"/>
      <c r="E17" s="10">
        <v>20</v>
      </c>
      <c r="F17" s="33">
        <f t="shared" si="0"/>
        <v>14380</v>
      </c>
      <c r="G17" s="19"/>
      <c r="H17" s="16"/>
      <c r="I17" s="17"/>
      <c r="J17" s="18"/>
    </row>
    <row r="18" spans="2:10" x14ac:dyDescent="0.25">
      <c r="B18" s="7">
        <v>45945</v>
      </c>
      <c r="C18" s="8">
        <v>841</v>
      </c>
      <c r="D18" s="9"/>
      <c r="E18" s="10">
        <v>20</v>
      </c>
      <c r="F18" s="33">
        <f t="shared" si="0"/>
        <v>16820</v>
      </c>
      <c r="G18" s="19"/>
      <c r="H18" s="16"/>
      <c r="I18" s="17"/>
      <c r="J18" s="18"/>
    </row>
    <row r="19" spans="2:10" x14ac:dyDescent="0.25">
      <c r="B19" s="7">
        <v>45946</v>
      </c>
      <c r="C19" s="8">
        <v>851.5</v>
      </c>
      <c r="D19" s="9"/>
      <c r="E19" s="10">
        <v>20</v>
      </c>
      <c r="F19" s="33">
        <f t="shared" si="0"/>
        <v>17030</v>
      </c>
      <c r="G19" s="19"/>
      <c r="H19" s="16"/>
      <c r="I19" s="17"/>
      <c r="J19" s="18"/>
    </row>
    <row r="20" spans="2:10" x14ac:dyDescent="0.25">
      <c r="B20" s="7">
        <v>45947</v>
      </c>
      <c r="C20" s="8">
        <v>888</v>
      </c>
      <c r="D20" s="9"/>
      <c r="E20" s="10">
        <v>20</v>
      </c>
      <c r="F20" s="33">
        <f t="shared" si="0"/>
        <v>17760</v>
      </c>
      <c r="G20" s="19"/>
      <c r="H20" s="16"/>
      <c r="I20" s="17"/>
      <c r="J20" s="18"/>
    </row>
    <row r="21" spans="2:10" x14ac:dyDescent="0.25">
      <c r="B21" s="7">
        <v>45948</v>
      </c>
      <c r="C21" s="8">
        <v>874</v>
      </c>
      <c r="D21" s="9"/>
      <c r="E21" s="10">
        <v>20</v>
      </c>
      <c r="F21" s="33">
        <f t="shared" si="0"/>
        <v>17480</v>
      </c>
      <c r="G21" s="19"/>
      <c r="H21" s="16"/>
      <c r="I21" s="17"/>
      <c r="J21" s="18"/>
    </row>
    <row r="22" spans="2:10" x14ac:dyDescent="0.25">
      <c r="B22" s="7">
        <v>45949</v>
      </c>
      <c r="C22" s="8">
        <v>798</v>
      </c>
      <c r="D22" s="9"/>
      <c r="E22" s="10">
        <v>20</v>
      </c>
      <c r="F22" s="33">
        <f t="shared" si="0"/>
        <v>15960</v>
      </c>
      <c r="G22" s="19"/>
      <c r="H22" s="16"/>
      <c r="I22" s="17"/>
      <c r="J22" s="18"/>
    </row>
    <row r="23" spans="2:10" x14ac:dyDescent="0.25">
      <c r="B23" s="7">
        <v>45950</v>
      </c>
      <c r="C23" s="8">
        <v>727</v>
      </c>
      <c r="D23" s="9"/>
      <c r="E23" s="10">
        <v>20</v>
      </c>
      <c r="F23" s="33">
        <f t="shared" si="0"/>
        <v>14540</v>
      </c>
      <c r="G23" s="19"/>
      <c r="H23" s="16"/>
      <c r="I23" s="17"/>
      <c r="J23" s="18"/>
    </row>
    <row r="24" spans="2:10" x14ac:dyDescent="0.25">
      <c r="B24" s="7">
        <v>45951</v>
      </c>
      <c r="C24" s="8">
        <v>846</v>
      </c>
      <c r="D24" s="9"/>
      <c r="E24" s="10">
        <v>20</v>
      </c>
      <c r="F24" s="33">
        <f t="shared" si="0"/>
        <v>16920</v>
      </c>
      <c r="G24" s="19"/>
      <c r="H24" s="16"/>
      <c r="I24" s="17"/>
      <c r="J24" s="18"/>
    </row>
    <row r="25" spans="2:10" x14ac:dyDescent="0.25">
      <c r="B25" s="7">
        <v>45952</v>
      </c>
      <c r="C25" s="8">
        <v>833.5</v>
      </c>
      <c r="D25" s="9"/>
      <c r="E25" s="10">
        <v>20</v>
      </c>
      <c r="F25" s="33">
        <f t="shared" si="0"/>
        <v>16670</v>
      </c>
      <c r="G25" s="19"/>
      <c r="H25" s="16"/>
      <c r="I25" s="17"/>
      <c r="J25" s="18"/>
    </row>
    <row r="26" spans="2:10" x14ac:dyDescent="0.25">
      <c r="B26" s="7">
        <v>45953</v>
      </c>
      <c r="C26" s="8">
        <v>873</v>
      </c>
      <c r="D26" s="9"/>
      <c r="E26" s="10">
        <v>20</v>
      </c>
      <c r="F26" s="33">
        <f t="shared" si="0"/>
        <v>17460</v>
      </c>
      <c r="G26" s="19"/>
      <c r="H26" s="16"/>
      <c r="I26" s="17"/>
      <c r="J26" s="18"/>
    </row>
    <row r="27" spans="2:10" x14ac:dyDescent="0.25">
      <c r="B27" s="7">
        <v>45954</v>
      </c>
      <c r="C27" s="8">
        <v>881</v>
      </c>
      <c r="D27" s="9"/>
      <c r="E27" s="10">
        <v>20</v>
      </c>
      <c r="F27" s="33">
        <f t="shared" si="0"/>
        <v>17620</v>
      </c>
      <c r="G27" s="19"/>
      <c r="H27" s="16"/>
      <c r="I27" s="17"/>
      <c r="J27" s="18"/>
    </row>
    <row r="28" spans="2:10" x14ac:dyDescent="0.25">
      <c r="B28" s="7">
        <v>45955</v>
      </c>
      <c r="C28" s="8">
        <v>729</v>
      </c>
      <c r="D28" s="9"/>
      <c r="E28" s="10">
        <v>20</v>
      </c>
      <c r="F28" s="33">
        <f t="shared" si="0"/>
        <v>14580</v>
      </c>
      <c r="G28" s="19"/>
      <c r="H28" s="16"/>
      <c r="I28" s="17"/>
      <c r="J28" s="18"/>
    </row>
    <row r="29" spans="2:10" x14ac:dyDescent="0.25">
      <c r="B29" s="7">
        <v>45956</v>
      </c>
      <c r="C29" s="8">
        <v>776.5</v>
      </c>
      <c r="D29" s="9"/>
      <c r="E29" s="10">
        <v>20</v>
      </c>
      <c r="F29" s="33">
        <f t="shared" si="0"/>
        <v>15530</v>
      </c>
      <c r="G29" s="19"/>
      <c r="H29" s="16"/>
      <c r="I29" s="17"/>
      <c r="J29" s="18"/>
    </row>
    <row r="30" spans="2:10" x14ac:dyDescent="0.25">
      <c r="B30" s="7">
        <v>45957</v>
      </c>
      <c r="C30" s="8">
        <v>797.5</v>
      </c>
      <c r="D30" s="9"/>
      <c r="E30" s="10">
        <v>20</v>
      </c>
      <c r="F30" s="33">
        <f t="shared" si="0"/>
        <v>15950</v>
      </c>
      <c r="G30" s="19"/>
      <c r="H30" s="16"/>
      <c r="I30" s="17"/>
      <c r="J30" s="18"/>
    </row>
    <row r="31" spans="2:10" x14ac:dyDescent="0.25">
      <c r="B31" s="7">
        <v>45958</v>
      </c>
      <c r="C31" s="8">
        <v>892.5</v>
      </c>
      <c r="D31" s="9"/>
      <c r="E31" s="10">
        <v>20</v>
      </c>
      <c r="F31" s="33">
        <f t="shared" si="0"/>
        <v>17850</v>
      </c>
      <c r="G31" s="19"/>
      <c r="H31" s="16"/>
      <c r="I31" s="17"/>
      <c r="J31" s="18"/>
    </row>
    <row r="32" spans="2:10" x14ac:dyDescent="0.25">
      <c r="B32" s="7">
        <v>45959</v>
      </c>
      <c r="C32" s="8">
        <v>743.5</v>
      </c>
      <c r="D32" s="9"/>
      <c r="E32" s="10">
        <v>20</v>
      </c>
      <c r="F32" s="33">
        <f t="shared" si="0"/>
        <v>14870</v>
      </c>
      <c r="G32" s="19"/>
      <c r="H32" s="16"/>
      <c r="I32" s="17"/>
      <c r="J32" s="18"/>
    </row>
    <row r="33" spans="2:14" x14ac:dyDescent="0.25">
      <c r="B33" s="7">
        <v>45960</v>
      </c>
      <c r="C33" s="8">
        <v>836</v>
      </c>
      <c r="D33" s="9"/>
      <c r="E33" s="10">
        <v>20</v>
      </c>
      <c r="F33" s="33">
        <f t="shared" si="0"/>
        <v>16720</v>
      </c>
      <c r="G33" s="19"/>
      <c r="H33" s="16"/>
      <c r="I33" s="17"/>
      <c r="J33" s="18"/>
    </row>
    <row r="34" spans="2:14" ht="15.75" thickBot="1" x14ac:dyDescent="0.3">
      <c r="B34" s="46">
        <v>45961</v>
      </c>
      <c r="C34" s="47">
        <v>813</v>
      </c>
      <c r="D34" s="48"/>
      <c r="E34" s="10">
        <v>20</v>
      </c>
      <c r="F34" s="49">
        <f t="shared" si="0"/>
        <v>16260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26465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534593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529300</v>
      </c>
      <c r="L36" s="31">
        <f>J36-J4-J5-J6+J37</f>
        <v>528819.22</v>
      </c>
      <c r="M36" s="31">
        <v>485632.75</v>
      </c>
      <c r="N36" s="72">
        <f>L36-M36</f>
        <v>43186.469999999972</v>
      </c>
    </row>
    <row r="37" spans="2:14" x14ac:dyDescent="0.25">
      <c r="B37" s="26" t="s">
        <v>14</v>
      </c>
      <c r="C37" s="30">
        <f>C35</f>
        <v>26465</v>
      </c>
      <c r="D37" s="9">
        <f>D35/1.03</f>
        <v>0</v>
      </c>
      <c r="E37" s="10"/>
      <c r="F37" s="33">
        <f>SUM(F4:F36)</f>
        <v>529300</v>
      </c>
      <c r="G37" s="19"/>
      <c r="H37" s="17" t="s">
        <v>15</v>
      </c>
      <c r="I37" s="17">
        <v>0.01</v>
      </c>
      <c r="J37" s="18">
        <f>J36*I37</f>
        <v>5293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0</v>
      </c>
    </row>
    <row r="40" spans="2:14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</row>
    <row r="41" spans="2:14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SUM(N3:N7)</f>
        <v>300000</v>
      </c>
    </row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L2" s="173" t="s">
        <v>53</v>
      </c>
      <c r="M2" s="174"/>
      <c r="N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46120</v>
      </c>
      <c r="M3" s="17" t="s">
        <v>54</v>
      </c>
      <c r="N3" s="73">
        <v>300000</v>
      </c>
    </row>
    <row r="4" spans="2:29" x14ac:dyDescent="0.25">
      <c r="B4" s="7">
        <v>45962</v>
      </c>
      <c r="C4" s="8">
        <v>776</v>
      </c>
      <c r="D4" s="9"/>
      <c r="E4" s="10">
        <v>20.5</v>
      </c>
      <c r="F4" s="33">
        <f>E4*C4</f>
        <v>15908</v>
      </c>
      <c r="G4" s="11"/>
      <c r="H4" s="12" t="s">
        <v>6</v>
      </c>
      <c r="I4" s="13">
        <v>0.01</v>
      </c>
      <c r="J4" s="14">
        <f>(F36+F37)*I4</f>
        <v>4117.0150000000003</v>
      </c>
      <c r="L4" s="17"/>
      <c r="M4" s="17"/>
      <c r="N4" s="73"/>
    </row>
    <row r="5" spans="2:29" x14ac:dyDescent="0.25">
      <c r="B5" s="7">
        <v>45963</v>
      </c>
      <c r="C5" s="8">
        <v>214</v>
      </c>
      <c r="D5" s="9"/>
      <c r="E5" s="10">
        <v>20.5</v>
      </c>
      <c r="F5" s="33">
        <f t="shared" ref="F5:F34" si="0">E5*C5</f>
        <v>4387</v>
      </c>
      <c r="G5" s="11"/>
      <c r="H5" s="12" t="s">
        <v>7</v>
      </c>
      <c r="I5" s="13">
        <v>1E-3</v>
      </c>
      <c r="J5" s="14">
        <v>397.64</v>
      </c>
      <c r="L5" s="17"/>
      <c r="M5" s="17"/>
      <c r="N5" s="73"/>
    </row>
    <row r="6" spans="2:29" x14ac:dyDescent="0.25">
      <c r="B6" s="7">
        <v>45964</v>
      </c>
      <c r="C6" s="8">
        <v>691</v>
      </c>
      <c r="D6" s="9"/>
      <c r="E6" s="10">
        <v>20.5</v>
      </c>
      <c r="F6" s="33">
        <f t="shared" si="0"/>
        <v>14165.5</v>
      </c>
      <c r="G6" s="11"/>
      <c r="H6" s="12" t="s">
        <v>8</v>
      </c>
      <c r="I6" s="13"/>
      <c r="J6" s="14"/>
      <c r="L6" s="17"/>
      <c r="M6" s="17"/>
      <c r="N6" s="73"/>
    </row>
    <row r="7" spans="2:29" x14ac:dyDescent="0.25">
      <c r="B7" s="7">
        <v>45965</v>
      </c>
      <c r="C7" s="8">
        <v>666.5</v>
      </c>
      <c r="D7" s="9"/>
      <c r="E7" s="10">
        <v>20.5</v>
      </c>
      <c r="F7" s="33">
        <f t="shared" si="0"/>
        <v>13663.25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>
        <v>749</v>
      </c>
      <c r="D8" s="9"/>
      <c r="E8" s="10">
        <v>20.5</v>
      </c>
      <c r="F8" s="33">
        <f t="shared" si="0"/>
        <v>15354.5</v>
      </c>
      <c r="G8" s="15"/>
      <c r="H8" s="16"/>
      <c r="I8" s="17"/>
      <c r="J8" s="18"/>
    </row>
    <row r="9" spans="2:29" x14ac:dyDescent="0.25">
      <c r="B9" s="7">
        <v>45967</v>
      </c>
      <c r="C9" s="8">
        <v>755</v>
      </c>
      <c r="D9" s="9"/>
      <c r="E9" s="10">
        <v>20.5</v>
      </c>
      <c r="F9" s="33">
        <f t="shared" si="0"/>
        <v>15477.5</v>
      </c>
      <c r="G9" s="15"/>
      <c r="H9" s="16"/>
      <c r="I9" s="17"/>
      <c r="J9" s="18"/>
    </row>
    <row r="10" spans="2:29" x14ac:dyDescent="0.25">
      <c r="B10" s="7">
        <v>45968</v>
      </c>
      <c r="C10" s="8">
        <v>755</v>
      </c>
      <c r="D10" s="9"/>
      <c r="E10" s="10">
        <v>20.5</v>
      </c>
      <c r="F10" s="33">
        <f t="shared" si="0"/>
        <v>15477.5</v>
      </c>
      <c r="G10" s="15">
        <v>45996</v>
      </c>
      <c r="H10" s="16" t="s">
        <v>59</v>
      </c>
      <c r="I10" s="17"/>
      <c r="J10" s="18">
        <v>401660</v>
      </c>
      <c r="L10" s="87"/>
    </row>
    <row r="11" spans="2:29" x14ac:dyDescent="0.25">
      <c r="B11" s="7">
        <v>45969</v>
      </c>
      <c r="C11" s="8">
        <v>768.5</v>
      </c>
      <c r="D11" s="9"/>
      <c r="E11" s="10">
        <v>20.5</v>
      </c>
      <c r="F11" s="33">
        <f t="shared" si="0"/>
        <v>15754.25</v>
      </c>
      <c r="G11" s="19"/>
      <c r="H11" s="16"/>
      <c r="I11" s="17"/>
      <c r="J11" s="18"/>
    </row>
    <row r="12" spans="2:29" x14ac:dyDescent="0.25">
      <c r="B12" s="7">
        <v>45970</v>
      </c>
      <c r="C12" s="8">
        <v>764</v>
      </c>
      <c r="D12" s="9"/>
      <c r="E12" s="10">
        <v>20.5</v>
      </c>
      <c r="F12" s="33">
        <f t="shared" si="0"/>
        <v>15662</v>
      </c>
      <c r="G12" s="19"/>
      <c r="H12" s="16"/>
      <c r="I12" s="17"/>
      <c r="J12" s="18"/>
    </row>
    <row r="13" spans="2:29" x14ac:dyDescent="0.25">
      <c r="B13" s="7">
        <v>45971</v>
      </c>
      <c r="C13" s="8">
        <v>881</v>
      </c>
      <c r="D13" s="9"/>
      <c r="E13" s="10">
        <v>20.5</v>
      </c>
      <c r="F13" s="33">
        <f t="shared" si="0"/>
        <v>18060.5</v>
      </c>
      <c r="G13" s="19"/>
      <c r="H13" s="16"/>
      <c r="I13" s="17"/>
      <c r="J13" s="18"/>
    </row>
    <row r="14" spans="2:29" x14ac:dyDescent="0.25">
      <c r="B14" s="7">
        <v>45972</v>
      </c>
      <c r="C14" s="8">
        <v>851</v>
      </c>
      <c r="D14" s="9"/>
      <c r="E14" s="10">
        <v>20.5</v>
      </c>
      <c r="F14" s="33">
        <f t="shared" si="0"/>
        <v>17445.5</v>
      </c>
      <c r="G14" s="19"/>
      <c r="H14" s="16"/>
      <c r="I14" s="17"/>
      <c r="J14" s="18"/>
    </row>
    <row r="15" spans="2:29" x14ac:dyDescent="0.25">
      <c r="B15" s="7">
        <v>45973</v>
      </c>
      <c r="C15" s="8">
        <v>817</v>
      </c>
      <c r="D15" s="9"/>
      <c r="E15" s="10">
        <v>20.5</v>
      </c>
      <c r="F15" s="33">
        <f t="shared" si="0"/>
        <v>16748.5</v>
      </c>
      <c r="G15" s="19"/>
      <c r="H15" s="16"/>
      <c r="I15" s="17"/>
      <c r="J15" s="18"/>
    </row>
    <row r="16" spans="2:29" x14ac:dyDescent="0.25">
      <c r="B16" s="7">
        <v>45974</v>
      </c>
      <c r="C16" s="8">
        <v>842</v>
      </c>
      <c r="D16" s="9"/>
      <c r="E16" s="10">
        <v>20.5</v>
      </c>
      <c r="F16" s="33">
        <f t="shared" si="0"/>
        <v>17261</v>
      </c>
      <c r="G16" s="19"/>
      <c r="H16" s="16"/>
      <c r="I16" s="17"/>
      <c r="J16" s="18"/>
    </row>
    <row r="17" spans="2:14" x14ac:dyDescent="0.25">
      <c r="B17" s="7">
        <v>45975</v>
      </c>
      <c r="C17" s="8">
        <v>840.5</v>
      </c>
      <c r="D17" s="9"/>
      <c r="E17" s="10">
        <v>20.5</v>
      </c>
      <c r="F17" s="33">
        <f t="shared" si="0"/>
        <v>17230.25</v>
      </c>
      <c r="G17" s="19"/>
      <c r="H17" s="16"/>
      <c r="I17" s="17"/>
      <c r="J17" s="18"/>
    </row>
    <row r="18" spans="2:14" x14ac:dyDescent="0.25">
      <c r="B18" s="7">
        <v>45976</v>
      </c>
      <c r="C18" s="8">
        <v>838</v>
      </c>
      <c r="D18" s="9"/>
      <c r="E18" s="10">
        <v>20.5</v>
      </c>
      <c r="F18" s="33">
        <f t="shared" si="0"/>
        <v>17179</v>
      </c>
      <c r="G18" s="19"/>
      <c r="H18" s="16"/>
      <c r="I18" s="17"/>
      <c r="J18" s="18"/>
    </row>
    <row r="19" spans="2:14" x14ac:dyDescent="0.25">
      <c r="B19" s="7">
        <v>45977</v>
      </c>
      <c r="C19" s="8">
        <v>837</v>
      </c>
      <c r="D19" s="9"/>
      <c r="E19" s="10">
        <v>20.5</v>
      </c>
      <c r="F19" s="33">
        <f t="shared" si="0"/>
        <v>17158.5</v>
      </c>
      <c r="G19" s="19"/>
      <c r="H19" s="16"/>
      <c r="I19" s="17"/>
      <c r="J19" s="18"/>
    </row>
    <row r="20" spans="2:14" x14ac:dyDescent="0.25">
      <c r="B20" s="7">
        <v>45978</v>
      </c>
      <c r="C20" s="8">
        <v>790.5</v>
      </c>
      <c r="D20" s="9"/>
      <c r="E20" s="10">
        <v>20.5</v>
      </c>
      <c r="F20" s="33">
        <f t="shared" si="0"/>
        <v>16205.25</v>
      </c>
      <c r="G20" s="19"/>
      <c r="H20" s="16"/>
      <c r="I20" s="17"/>
      <c r="J20" s="18"/>
    </row>
    <row r="21" spans="2:14" x14ac:dyDescent="0.25">
      <c r="B21" s="7">
        <v>45979</v>
      </c>
      <c r="C21" s="8">
        <v>767</v>
      </c>
      <c r="D21" s="9"/>
      <c r="E21" s="10">
        <v>20.5</v>
      </c>
      <c r="F21" s="33">
        <f t="shared" si="0"/>
        <v>15723.5</v>
      </c>
      <c r="G21" s="19"/>
      <c r="H21" s="16"/>
      <c r="I21" s="17"/>
      <c r="J21" s="18"/>
    </row>
    <row r="22" spans="2:14" x14ac:dyDescent="0.25">
      <c r="B22" s="7">
        <v>45980</v>
      </c>
      <c r="C22" s="8">
        <v>730</v>
      </c>
      <c r="D22" s="9"/>
      <c r="E22" s="10">
        <v>20.5</v>
      </c>
      <c r="F22" s="33">
        <f t="shared" si="0"/>
        <v>14965</v>
      </c>
      <c r="G22" s="19"/>
      <c r="H22" s="16"/>
      <c r="I22" s="17"/>
      <c r="J22" s="18"/>
    </row>
    <row r="23" spans="2:14" x14ac:dyDescent="0.25">
      <c r="B23" s="7">
        <v>45981</v>
      </c>
      <c r="C23" s="8">
        <v>778</v>
      </c>
      <c r="D23" s="9"/>
      <c r="E23" s="10">
        <v>20.5</v>
      </c>
      <c r="F23" s="33">
        <f t="shared" si="0"/>
        <v>15949</v>
      </c>
      <c r="G23" s="19"/>
      <c r="H23" s="16"/>
      <c r="I23" s="17"/>
      <c r="J23" s="18"/>
    </row>
    <row r="24" spans="2:14" x14ac:dyDescent="0.25">
      <c r="B24" s="7">
        <v>45982</v>
      </c>
      <c r="C24" s="8">
        <v>743.5</v>
      </c>
      <c r="D24" s="9"/>
      <c r="E24" s="10">
        <v>20.5</v>
      </c>
      <c r="F24" s="33">
        <f t="shared" si="0"/>
        <v>15241.75</v>
      </c>
      <c r="G24" s="19"/>
      <c r="H24" s="16"/>
      <c r="I24" s="17"/>
      <c r="J24" s="18"/>
    </row>
    <row r="25" spans="2:14" x14ac:dyDescent="0.25">
      <c r="B25" s="7">
        <v>45983</v>
      </c>
      <c r="C25" s="8">
        <v>755.5</v>
      </c>
      <c r="D25" s="9"/>
      <c r="E25" s="10">
        <v>20.5</v>
      </c>
      <c r="F25" s="33">
        <f t="shared" si="0"/>
        <v>15487.75</v>
      </c>
      <c r="G25" s="19"/>
      <c r="H25" s="16"/>
      <c r="I25" s="17"/>
      <c r="J25" s="18"/>
    </row>
    <row r="26" spans="2:14" x14ac:dyDescent="0.25">
      <c r="B26" s="7">
        <v>45984</v>
      </c>
      <c r="C26" s="8">
        <v>508</v>
      </c>
      <c r="D26" s="9"/>
      <c r="E26" s="10">
        <v>20.5</v>
      </c>
      <c r="F26" s="33">
        <f t="shared" si="0"/>
        <v>10414</v>
      </c>
      <c r="G26" s="19"/>
      <c r="H26" s="16"/>
      <c r="I26" s="17"/>
      <c r="J26" s="18"/>
    </row>
    <row r="27" spans="2:14" x14ac:dyDescent="0.25">
      <c r="B27" s="7">
        <v>45985</v>
      </c>
      <c r="C27" s="8">
        <v>538.5</v>
      </c>
      <c r="D27" s="9"/>
      <c r="E27" s="10">
        <v>20.5</v>
      </c>
      <c r="F27" s="33">
        <f t="shared" si="0"/>
        <v>11039.25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470</v>
      </c>
      <c r="D28" s="9"/>
      <c r="E28" s="10">
        <v>20.5</v>
      </c>
      <c r="F28" s="33">
        <f t="shared" si="0"/>
        <v>9635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351.5</v>
      </c>
      <c r="D29" s="9"/>
      <c r="E29" s="10">
        <v>20.5</v>
      </c>
      <c r="F29" s="33">
        <f t="shared" si="0"/>
        <v>7205.75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512.5</v>
      </c>
      <c r="D30" s="9"/>
      <c r="E30" s="10">
        <v>20.5</v>
      </c>
      <c r="F30" s="33">
        <f t="shared" si="0"/>
        <v>10506.25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348.5</v>
      </c>
      <c r="D31" s="9"/>
      <c r="E31" s="10">
        <v>20.5</v>
      </c>
      <c r="F31" s="33">
        <f t="shared" si="0"/>
        <v>7144.25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386.5</v>
      </c>
      <c r="D32" s="9"/>
      <c r="E32" s="10">
        <v>20.5</v>
      </c>
      <c r="F32" s="33">
        <f t="shared" si="0"/>
        <v>7923.25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357.5</v>
      </c>
      <c r="D33" s="9"/>
      <c r="E33" s="10">
        <v>20.5</v>
      </c>
      <c r="F33" s="33">
        <f t="shared" si="0"/>
        <v>7328.75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20083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406174.65500000003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411701.5</v>
      </c>
      <c r="L36" s="31">
        <f>J36-J4-J5-J6+J37</f>
        <v>411303.86</v>
      </c>
      <c r="M36" s="31"/>
      <c r="N36" s="31">
        <f>L36-M36</f>
        <v>411303.86</v>
      </c>
    </row>
    <row r="37" spans="2:14" x14ac:dyDescent="0.25">
      <c r="B37" s="26" t="s">
        <v>14</v>
      </c>
      <c r="C37" s="30">
        <f>C35</f>
        <v>20083</v>
      </c>
      <c r="D37" s="9">
        <f>D35/1.03</f>
        <v>0</v>
      </c>
      <c r="E37" s="10"/>
      <c r="F37" s="33">
        <f>SUM(F4:F36)</f>
        <v>411701.5</v>
      </c>
      <c r="G37" s="19"/>
      <c r="H37" s="17" t="s">
        <v>15</v>
      </c>
      <c r="I37" s="17">
        <v>0.01</v>
      </c>
      <c r="J37" s="18">
        <f>J36*I37</f>
        <v>4117.0150000000003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9643.859999999986</v>
      </c>
      <c r="M39" s="17"/>
      <c r="N39" s="40">
        <f>J39+N34</f>
        <v>9643.859999999986</v>
      </c>
    </row>
    <row r="40" spans="2:14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  <c r="M40" s="17" t="s">
        <v>25</v>
      </c>
      <c r="N40" s="40"/>
    </row>
    <row r="41" spans="2:14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  <c r="M41" s="17" t="s">
        <v>32</v>
      </c>
      <c r="N41" s="40">
        <f>N40+N39</f>
        <v>9643.859999999986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opLeftCell="A2" zoomScale="85" zoomScaleNormal="85" workbookViewId="0">
      <selection activeCell="J12" sqref="J12: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SUM(N3:N7)</f>
        <v>300000</v>
      </c>
    </row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L2" s="173" t="s">
        <v>53</v>
      </c>
      <c r="M2" s="174"/>
      <c r="N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560800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46120</v>
      </c>
      <c r="M3" s="17" t="s">
        <v>54</v>
      </c>
      <c r="N3" s="73">
        <v>300000</v>
      </c>
      <c r="P3" s="90">
        <v>46013</v>
      </c>
      <c r="Q3" s="13">
        <f>R3-P3</f>
        <v>9</v>
      </c>
      <c r="R3" s="59">
        <v>46022</v>
      </c>
      <c r="S3" s="13" t="s">
        <v>41</v>
      </c>
      <c r="T3" s="91">
        <v>565</v>
      </c>
      <c r="U3" s="92" t="s">
        <v>34</v>
      </c>
      <c r="V3" s="92" t="s">
        <v>60</v>
      </c>
      <c r="W3" s="93">
        <v>210</v>
      </c>
      <c r="X3" s="92" t="s">
        <v>36</v>
      </c>
      <c r="Y3" s="94">
        <v>760</v>
      </c>
      <c r="Z3" s="95">
        <v>159600</v>
      </c>
      <c r="AA3" s="96"/>
      <c r="AB3" s="95">
        <v>159600</v>
      </c>
      <c r="AC3" t="s">
        <v>64</v>
      </c>
    </row>
    <row r="4" spans="2:29" x14ac:dyDescent="0.25">
      <c r="B4" s="7">
        <v>45992</v>
      </c>
      <c r="C4" s="8">
        <v>346</v>
      </c>
      <c r="D4" s="9"/>
      <c r="E4" s="10">
        <v>21.25</v>
      </c>
      <c r="F4" s="33">
        <f>E4*C4</f>
        <v>7352.5</v>
      </c>
      <c r="G4" s="11"/>
      <c r="H4" s="12" t="s">
        <v>6</v>
      </c>
      <c r="I4" s="13">
        <v>0.01</v>
      </c>
      <c r="J4" s="14">
        <f>(F36+F37)*I4</f>
        <v>2578.5812500000002</v>
      </c>
      <c r="L4" s="17"/>
      <c r="M4" s="17"/>
      <c r="N4" s="73"/>
      <c r="P4" s="90">
        <v>46013</v>
      </c>
      <c r="Q4" s="13">
        <f>R4-P4</f>
        <v>9</v>
      </c>
      <c r="R4" s="59">
        <v>46022</v>
      </c>
      <c r="S4" s="13" t="s">
        <v>41</v>
      </c>
      <c r="T4" s="91">
        <v>565</v>
      </c>
      <c r="U4" s="92" t="s">
        <v>34</v>
      </c>
      <c r="V4" s="92" t="s">
        <v>61</v>
      </c>
      <c r="W4" s="93">
        <v>60</v>
      </c>
      <c r="X4" s="92" t="s">
        <v>36</v>
      </c>
      <c r="Y4" s="94">
        <v>663.36634000000004</v>
      </c>
      <c r="Z4" s="95">
        <v>39801.980000000003</v>
      </c>
      <c r="AA4" s="95">
        <v>398.02</v>
      </c>
      <c r="AB4" s="95">
        <v>40200</v>
      </c>
      <c r="AC4" t="s">
        <v>64</v>
      </c>
    </row>
    <row r="5" spans="2:29" x14ac:dyDescent="0.25">
      <c r="B5" s="7">
        <v>45993</v>
      </c>
      <c r="C5" s="8">
        <v>472</v>
      </c>
      <c r="D5" s="9"/>
      <c r="E5" s="10">
        <v>21.25</v>
      </c>
      <c r="F5" s="33">
        <f t="shared" ref="F5:F34" si="0">E5*C5</f>
        <v>10030</v>
      </c>
      <c r="G5" s="11"/>
      <c r="H5" s="12" t="s">
        <v>7</v>
      </c>
      <c r="I5" s="13">
        <v>1E-3</v>
      </c>
      <c r="J5" s="14">
        <v>246.27</v>
      </c>
      <c r="L5" s="17" t="s">
        <v>71</v>
      </c>
      <c r="M5" s="17"/>
      <c r="N5" s="73"/>
      <c r="P5" s="90">
        <v>46013</v>
      </c>
      <c r="Q5" s="13">
        <f>R5-P5</f>
        <v>9</v>
      </c>
      <c r="R5" s="59">
        <v>46022</v>
      </c>
      <c r="S5" s="13" t="s">
        <v>41</v>
      </c>
      <c r="T5" s="91">
        <v>565</v>
      </c>
      <c r="U5" s="92" t="s">
        <v>34</v>
      </c>
      <c r="V5" s="92" t="s">
        <v>62</v>
      </c>
      <c r="W5" s="93">
        <v>60</v>
      </c>
      <c r="X5" s="92" t="s">
        <v>36</v>
      </c>
      <c r="Y5" s="94">
        <v>603.96040000000005</v>
      </c>
      <c r="Z5" s="95">
        <v>36237.620000000003</v>
      </c>
      <c r="AA5" s="95">
        <v>362.38</v>
      </c>
      <c r="AB5" s="95">
        <v>36600</v>
      </c>
      <c r="AC5" t="s">
        <v>64</v>
      </c>
    </row>
    <row r="6" spans="2:29" x14ac:dyDescent="0.25">
      <c r="B6" s="7">
        <v>45994</v>
      </c>
      <c r="C6" s="8">
        <v>362</v>
      </c>
      <c r="D6" s="9"/>
      <c r="E6" s="10">
        <v>21.25</v>
      </c>
      <c r="F6" s="33">
        <f t="shared" si="0"/>
        <v>7692.5</v>
      </c>
      <c r="G6" s="11"/>
      <c r="H6" s="12" t="s">
        <v>8</v>
      </c>
      <c r="I6" s="13"/>
      <c r="J6" s="14"/>
      <c r="M6" s="17"/>
      <c r="N6" s="73"/>
      <c r="P6" s="90">
        <v>46013</v>
      </c>
      <c r="Q6" s="13">
        <f>R6-P6</f>
        <v>9</v>
      </c>
      <c r="R6" s="59">
        <v>46022</v>
      </c>
      <c r="S6" s="13" t="s">
        <v>41</v>
      </c>
      <c r="T6" s="91">
        <v>565</v>
      </c>
      <c r="U6" s="92" t="s">
        <v>34</v>
      </c>
      <c r="V6" s="92" t="s">
        <v>63</v>
      </c>
      <c r="W6" s="97">
        <v>2000</v>
      </c>
      <c r="X6" s="92" t="s">
        <v>12</v>
      </c>
      <c r="Y6" s="94">
        <v>22</v>
      </c>
      <c r="Z6" s="95">
        <v>44000</v>
      </c>
      <c r="AA6" s="96"/>
      <c r="AB6" s="95">
        <v>44000</v>
      </c>
      <c r="AC6" t="s">
        <v>64</v>
      </c>
    </row>
    <row r="7" spans="2:29" x14ac:dyDescent="0.25">
      <c r="B7" s="7">
        <v>45995</v>
      </c>
      <c r="C7" s="8">
        <v>342.5</v>
      </c>
      <c r="D7" s="9"/>
      <c r="E7" s="10">
        <v>21.25</v>
      </c>
      <c r="F7" s="33">
        <f t="shared" si="0"/>
        <v>7278.125</v>
      </c>
      <c r="G7" s="11"/>
      <c r="H7" s="12" t="s">
        <v>9</v>
      </c>
      <c r="I7" s="13"/>
      <c r="J7" s="14">
        <f>'KASIM 2025'!J39*-1</f>
        <v>-9643.859999999986</v>
      </c>
      <c r="P7" s="67"/>
      <c r="Q7" s="67"/>
      <c r="R7" s="67"/>
      <c r="S7" s="67"/>
      <c r="T7" s="67"/>
      <c r="U7" s="67"/>
      <c r="V7" s="67" t="s">
        <v>70</v>
      </c>
      <c r="W7" s="67"/>
      <c r="X7" s="67"/>
      <c r="Y7" s="67"/>
      <c r="Z7" s="67"/>
      <c r="AA7" s="67"/>
      <c r="AB7" s="68">
        <v>280400</v>
      </c>
    </row>
    <row r="8" spans="2:29" x14ac:dyDescent="0.25">
      <c r="B8" s="7">
        <v>45996</v>
      </c>
      <c r="C8" s="8">
        <v>354.5</v>
      </c>
      <c r="D8" s="9"/>
      <c r="E8" s="10">
        <v>21.25</v>
      </c>
      <c r="F8" s="33">
        <f t="shared" si="0"/>
        <v>7533.125</v>
      </c>
      <c r="G8" s="15"/>
      <c r="H8" s="16"/>
      <c r="I8" s="17"/>
      <c r="J8" s="18"/>
    </row>
    <row r="9" spans="2:29" x14ac:dyDescent="0.25">
      <c r="B9" s="7">
        <v>45997</v>
      </c>
      <c r="C9" s="8">
        <v>366</v>
      </c>
      <c r="D9" s="9"/>
      <c r="E9" s="10">
        <v>21.25</v>
      </c>
      <c r="F9" s="33">
        <f t="shared" si="0"/>
        <v>7777.5</v>
      </c>
      <c r="G9" s="15"/>
      <c r="H9" s="16"/>
      <c r="I9" s="17"/>
      <c r="J9" s="18"/>
    </row>
    <row r="10" spans="2:29" x14ac:dyDescent="0.25">
      <c r="B10" s="7">
        <v>45998</v>
      </c>
      <c r="C10" s="8">
        <v>355</v>
      </c>
      <c r="D10" s="9"/>
      <c r="E10" s="10">
        <v>21.25</v>
      </c>
      <c r="F10" s="33">
        <f t="shared" si="0"/>
        <v>7543.75</v>
      </c>
      <c r="G10" s="15">
        <v>46016</v>
      </c>
      <c r="H10" s="16" t="s">
        <v>65</v>
      </c>
      <c r="I10" s="17"/>
      <c r="J10" s="18">
        <v>300000</v>
      </c>
    </row>
    <row r="11" spans="2:29" x14ac:dyDescent="0.25">
      <c r="B11" s="7">
        <v>45999</v>
      </c>
      <c r="C11" s="8">
        <v>371.5</v>
      </c>
      <c r="D11" s="9"/>
      <c r="E11" s="10">
        <v>21.25</v>
      </c>
      <c r="F11" s="33">
        <f t="shared" si="0"/>
        <v>7894.375</v>
      </c>
      <c r="G11" s="19"/>
      <c r="H11" s="16"/>
      <c r="I11" s="17"/>
      <c r="J11" s="18"/>
    </row>
    <row r="12" spans="2:29" x14ac:dyDescent="0.25">
      <c r="B12" s="7">
        <v>46000</v>
      </c>
      <c r="C12" s="8">
        <v>369</v>
      </c>
      <c r="D12" s="9"/>
      <c r="E12" s="10">
        <v>21.25</v>
      </c>
      <c r="F12" s="33">
        <f t="shared" si="0"/>
        <v>7841.25</v>
      </c>
      <c r="G12" s="89">
        <v>46013</v>
      </c>
      <c r="H12" s="16" t="s">
        <v>66</v>
      </c>
      <c r="I12" s="17"/>
      <c r="J12" s="88">
        <v>159600</v>
      </c>
    </row>
    <row r="13" spans="2:29" x14ac:dyDescent="0.25">
      <c r="B13" s="7">
        <v>46001</v>
      </c>
      <c r="C13" s="8">
        <v>389.5</v>
      </c>
      <c r="D13" s="9"/>
      <c r="E13" s="10">
        <v>21.25</v>
      </c>
      <c r="F13" s="33">
        <f t="shared" si="0"/>
        <v>8276.875</v>
      </c>
      <c r="G13" s="89">
        <v>46013</v>
      </c>
      <c r="H13" s="16" t="s">
        <v>67</v>
      </c>
      <c r="I13" s="17"/>
      <c r="J13" s="88">
        <v>40200</v>
      </c>
    </row>
    <row r="14" spans="2:29" x14ac:dyDescent="0.25">
      <c r="B14" s="7">
        <v>46002</v>
      </c>
      <c r="C14" s="8">
        <v>383</v>
      </c>
      <c r="D14" s="9"/>
      <c r="E14" s="10">
        <v>21.25</v>
      </c>
      <c r="F14" s="33">
        <f t="shared" si="0"/>
        <v>8138.75</v>
      </c>
      <c r="G14" s="89">
        <v>46013</v>
      </c>
      <c r="H14" s="16" t="s">
        <v>68</v>
      </c>
      <c r="I14" s="17"/>
      <c r="J14" s="88">
        <v>36600</v>
      </c>
    </row>
    <row r="15" spans="2:29" x14ac:dyDescent="0.25">
      <c r="B15" s="7">
        <v>46003</v>
      </c>
      <c r="C15" s="8">
        <v>380</v>
      </c>
      <c r="D15" s="9"/>
      <c r="E15" s="10">
        <v>21.25</v>
      </c>
      <c r="F15" s="33">
        <f t="shared" si="0"/>
        <v>8075</v>
      </c>
      <c r="G15" s="89">
        <v>46013</v>
      </c>
      <c r="H15" s="16" t="s">
        <v>69</v>
      </c>
      <c r="I15" s="17"/>
      <c r="J15" s="88">
        <v>44000</v>
      </c>
      <c r="L15" t="s">
        <v>78</v>
      </c>
    </row>
    <row r="16" spans="2:29" x14ac:dyDescent="0.25">
      <c r="B16" s="7">
        <v>46004</v>
      </c>
      <c r="C16" s="8">
        <v>371.5</v>
      </c>
      <c r="D16" s="9"/>
      <c r="E16" s="10">
        <v>21.25</v>
      </c>
      <c r="F16" s="33">
        <f t="shared" si="0"/>
        <v>7894.375</v>
      </c>
      <c r="G16" s="19"/>
      <c r="H16" s="16"/>
      <c r="I16" s="17"/>
      <c r="J16" s="18"/>
      <c r="L16" t="s">
        <v>79</v>
      </c>
    </row>
    <row r="17" spans="2:12" x14ac:dyDescent="0.25">
      <c r="B17" s="7">
        <v>46005</v>
      </c>
      <c r="C17" s="8">
        <v>382.5</v>
      </c>
      <c r="D17" s="9"/>
      <c r="E17" s="10">
        <v>21.25</v>
      </c>
      <c r="F17" s="33">
        <f t="shared" si="0"/>
        <v>8128.125</v>
      </c>
      <c r="G17" s="19"/>
      <c r="H17" s="16"/>
      <c r="I17" s="17"/>
      <c r="J17" s="18"/>
      <c r="L17" t="s">
        <v>80</v>
      </c>
    </row>
    <row r="18" spans="2:12" x14ac:dyDescent="0.25">
      <c r="B18" s="7">
        <v>46006</v>
      </c>
      <c r="C18" s="8">
        <v>375.5</v>
      </c>
      <c r="D18" s="9"/>
      <c r="E18" s="10">
        <v>21.25</v>
      </c>
      <c r="F18" s="33">
        <f t="shared" si="0"/>
        <v>7979.375</v>
      </c>
      <c r="G18" s="19"/>
      <c r="H18" s="16"/>
      <c r="I18" s="17"/>
      <c r="J18" s="18"/>
    </row>
    <row r="19" spans="2:12" x14ac:dyDescent="0.25">
      <c r="B19" s="7">
        <v>46007</v>
      </c>
      <c r="C19" s="8">
        <v>394.5</v>
      </c>
      <c r="D19" s="9"/>
      <c r="E19" s="10">
        <v>21.25</v>
      </c>
      <c r="F19" s="33">
        <f t="shared" si="0"/>
        <v>8383.125</v>
      </c>
      <c r="G19" s="19"/>
      <c r="H19" s="16"/>
      <c r="I19" s="17"/>
      <c r="J19" s="18"/>
    </row>
    <row r="20" spans="2:12" x14ac:dyDescent="0.25">
      <c r="B20" s="7">
        <v>46008</v>
      </c>
      <c r="C20" s="8">
        <v>395.5</v>
      </c>
      <c r="D20" s="9"/>
      <c r="E20" s="10">
        <v>21.25</v>
      </c>
      <c r="F20" s="33">
        <f t="shared" si="0"/>
        <v>8404.375</v>
      </c>
      <c r="G20" s="19"/>
      <c r="H20" s="16"/>
      <c r="I20" s="17"/>
      <c r="J20" s="18"/>
    </row>
    <row r="21" spans="2:12" x14ac:dyDescent="0.25">
      <c r="B21" s="7">
        <v>46009</v>
      </c>
      <c r="C21" s="8">
        <v>344</v>
      </c>
      <c r="D21" s="9"/>
      <c r="E21" s="10">
        <v>21.25</v>
      </c>
      <c r="F21" s="33">
        <f t="shared" si="0"/>
        <v>7310</v>
      </c>
      <c r="G21" s="19"/>
      <c r="H21" s="16"/>
      <c r="I21" s="17"/>
      <c r="J21" s="18"/>
    </row>
    <row r="22" spans="2:12" x14ac:dyDescent="0.25">
      <c r="B22" s="7">
        <v>46010</v>
      </c>
      <c r="C22" s="8">
        <v>425.5</v>
      </c>
      <c r="D22" s="9"/>
      <c r="E22" s="10">
        <v>21.25</v>
      </c>
      <c r="F22" s="33">
        <f t="shared" si="0"/>
        <v>9041.875</v>
      </c>
      <c r="G22" s="19"/>
      <c r="H22" s="16"/>
      <c r="I22" s="17"/>
      <c r="J22" s="18"/>
    </row>
    <row r="23" spans="2:12" x14ac:dyDescent="0.25">
      <c r="B23" s="7">
        <v>46011</v>
      </c>
      <c r="C23" s="8">
        <v>402</v>
      </c>
      <c r="D23" s="9"/>
      <c r="E23" s="10">
        <v>21.25</v>
      </c>
      <c r="F23" s="33">
        <f t="shared" si="0"/>
        <v>8542.5</v>
      </c>
      <c r="G23" s="19"/>
      <c r="H23" s="16"/>
      <c r="I23" s="17"/>
      <c r="J23" s="18"/>
    </row>
    <row r="24" spans="2:12" x14ac:dyDescent="0.25">
      <c r="B24" s="7">
        <v>46012</v>
      </c>
      <c r="C24" s="8">
        <v>394.5</v>
      </c>
      <c r="D24" s="9"/>
      <c r="E24" s="10">
        <v>21.25</v>
      </c>
      <c r="F24" s="33">
        <f t="shared" si="0"/>
        <v>8383.125</v>
      </c>
      <c r="G24" s="19"/>
      <c r="H24" s="16"/>
      <c r="I24" s="17"/>
      <c r="J24" s="18"/>
    </row>
    <row r="25" spans="2:12" x14ac:dyDescent="0.25">
      <c r="B25" s="7">
        <v>46013</v>
      </c>
      <c r="C25" s="8">
        <v>381.5</v>
      </c>
      <c r="D25" s="9"/>
      <c r="E25" s="10">
        <v>21.25</v>
      </c>
      <c r="F25" s="33">
        <f t="shared" si="0"/>
        <v>8106.875</v>
      </c>
      <c r="G25" s="19"/>
      <c r="H25" s="16"/>
      <c r="I25" s="17"/>
      <c r="J25" s="18"/>
    </row>
    <row r="26" spans="2:12" x14ac:dyDescent="0.25">
      <c r="B26" s="7">
        <v>46014</v>
      </c>
      <c r="C26" s="8">
        <v>399.5</v>
      </c>
      <c r="D26" s="9"/>
      <c r="E26" s="10">
        <v>21.25</v>
      </c>
      <c r="F26" s="33">
        <f t="shared" si="0"/>
        <v>8489.375</v>
      </c>
      <c r="G26" s="19"/>
      <c r="H26" s="16"/>
      <c r="I26" s="17"/>
      <c r="J26" s="18"/>
    </row>
    <row r="27" spans="2:12" x14ac:dyDescent="0.25">
      <c r="B27" s="7">
        <v>46015</v>
      </c>
      <c r="C27" s="8">
        <v>427</v>
      </c>
      <c r="D27" s="9"/>
      <c r="E27" s="10">
        <v>21.25</v>
      </c>
      <c r="F27" s="33">
        <f t="shared" si="0"/>
        <v>9073.75</v>
      </c>
      <c r="G27" s="19"/>
      <c r="H27" s="16"/>
      <c r="I27" s="17"/>
      <c r="J27" s="18"/>
    </row>
    <row r="28" spans="2:12" x14ac:dyDescent="0.25">
      <c r="B28" s="7">
        <v>46016</v>
      </c>
      <c r="C28" s="8">
        <v>438</v>
      </c>
      <c r="D28" s="9"/>
      <c r="E28" s="10">
        <v>21.25</v>
      </c>
      <c r="F28" s="33">
        <f t="shared" si="0"/>
        <v>9307.5</v>
      </c>
      <c r="G28" s="19"/>
      <c r="H28" s="16"/>
      <c r="I28" s="17"/>
      <c r="J28" s="18"/>
    </row>
    <row r="29" spans="2:12" x14ac:dyDescent="0.25">
      <c r="B29" s="7">
        <v>46017</v>
      </c>
      <c r="C29" s="8">
        <v>353.5</v>
      </c>
      <c r="D29" s="9"/>
      <c r="E29" s="10">
        <v>21.25</v>
      </c>
      <c r="F29" s="33">
        <f t="shared" si="0"/>
        <v>7511.875</v>
      </c>
      <c r="G29" s="19"/>
      <c r="H29" s="16"/>
      <c r="I29" s="17"/>
      <c r="J29" s="18"/>
    </row>
    <row r="30" spans="2:12" x14ac:dyDescent="0.25">
      <c r="B30" s="7">
        <v>46018</v>
      </c>
      <c r="C30" s="8">
        <v>447.5</v>
      </c>
      <c r="D30" s="9"/>
      <c r="E30" s="10">
        <v>21.25</v>
      </c>
      <c r="F30" s="33">
        <f t="shared" si="0"/>
        <v>9509.375</v>
      </c>
      <c r="G30" s="19"/>
      <c r="H30" s="16"/>
      <c r="I30" s="17"/>
      <c r="J30" s="18"/>
    </row>
    <row r="31" spans="2:12" x14ac:dyDescent="0.25">
      <c r="B31" s="7">
        <v>46019</v>
      </c>
      <c r="C31" s="8">
        <v>417</v>
      </c>
      <c r="D31" s="9"/>
      <c r="E31" s="10">
        <v>21.25</v>
      </c>
      <c r="F31" s="33">
        <f t="shared" si="0"/>
        <v>8861.25</v>
      </c>
      <c r="G31" s="19"/>
      <c r="H31" s="16"/>
      <c r="I31" s="17"/>
      <c r="J31" s="18"/>
    </row>
    <row r="32" spans="2:12" x14ac:dyDescent="0.25">
      <c r="B32" s="7">
        <v>46020</v>
      </c>
      <c r="C32" s="8">
        <v>424</v>
      </c>
      <c r="D32" s="9"/>
      <c r="E32" s="10">
        <v>21.25</v>
      </c>
      <c r="F32" s="33">
        <f t="shared" si="0"/>
        <v>9010</v>
      </c>
      <c r="G32" s="19"/>
      <c r="H32" s="16"/>
      <c r="I32" s="17"/>
      <c r="J32" s="18"/>
    </row>
    <row r="33" spans="2:12" x14ac:dyDescent="0.25">
      <c r="B33" s="7">
        <v>46021</v>
      </c>
      <c r="C33" s="8">
        <v>440</v>
      </c>
      <c r="D33" s="9"/>
      <c r="E33" s="10">
        <v>21.25</v>
      </c>
      <c r="F33" s="33">
        <f t="shared" si="0"/>
        <v>9350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430</v>
      </c>
      <c r="D34" s="48"/>
      <c r="E34" s="10">
        <v>21.25</v>
      </c>
      <c r="F34" s="49">
        <f t="shared" si="0"/>
        <v>9137.5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12134.5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573580.99124999996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257858.125</v>
      </c>
      <c r="L36" s="31">
        <f>J36-J4-J5-J6+J37</f>
        <v>257611.85500000001</v>
      </c>
    </row>
    <row r="37" spans="2:12" x14ac:dyDescent="0.25">
      <c r="B37" s="26" t="s">
        <v>14</v>
      </c>
      <c r="C37" s="30">
        <f>C35</f>
        <v>12134.5</v>
      </c>
      <c r="D37" s="9">
        <f>D35/1.03</f>
        <v>0</v>
      </c>
      <c r="E37" s="10"/>
      <c r="F37" s="33">
        <f>SUM(F4:F36)</f>
        <v>257858.125</v>
      </c>
      <c r="G37" s="19"/>
      <c r="H37" s="17" t="s">
        <v>15</v>
      </c>
      <c r="I37" s="17">
        <v>0.01</v>
      </c>
      <c r="J37" s="18">
        <f>J36*I37</f>
        <v>2578.5812500000002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-313144.28499999997</v>
      </c>
    </row>
    <row r="40" spans="2:12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</row>
    <row r="41" spans="2:12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2A663-D78A-4D6F-82E9-5D85DE5B34AC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SUM(N3:N7)</f>
        <v>300000</v>
      </c>
    </row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L2" s="173" t="s">
        <v>53</v>
      </c>
      <c r="M2" s="174"/>
      <c r="N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230140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46120</v>
      </c>
      <c r="M3" s="17" t="s">
        <v>54</v>
      </c>
      <c r="N3" s="73">
        <v>300000</v>
      </c>
      <c r="P3" s="105">
        <v>46046</v>
      </c>
      <c r="Q3" s="17">
        <f>R3-P3</f>
        <v>35</v>
      </c>
      <c r="R3" s="50">
        <v>46081</v>
      </c>
      <c r="S3" s="17" t="s">
        <v>76</v>
      </c>
      <c r="T3" s="104">
        <v>54</v>
      </c>
      <c r="U3" s="103" t="s">
        <v>34</v>
      </c>
      <c r="V3" s="103" t="s">
        <v>72</v>
      </c>
      <c r="W3" s="102">
        <v>30</v>
      </c>
      <c r="X3" s="103" t="s">
        <v>36</v>
      </c>
      <c r="Y3" s="101">
        <v>790</v>
      </c>
      <c r="Z3" s="99">
        <v>23700</v>
      </c>
      <c r="AA3" s="100"/>
      <c r="AB3" s="99">
        <v>23700</v>
      </c>
      <c r="AC3" t="s">
        <v>77</v>
      </c>
    </row>
    <row r="4" spans="2:29" x14ac:dyDescent="0.25">
      <c r="B4" s="7">
        <v>46023</v>
      </c>
      <c r="C4" s="8">
        <v>472.5</v>
      </c>
      <c r="D4" s="9"/>
      <c r="E4" s="10">
        <v>21.5</v>
      </c>
      <c r="F4" s="33">
        <f>E4*C4</f>
        <v>10158.75</v>
      </c>
      <c r="G4" s="11"/>
      <c r="H4" s="12" t="s">
        <v>6</v>
      </c>
      <c r="I4" s="13">
        <v>0.01</v>
      </c>
      <c r="J4" s="14">
        <f>(F36+F37)*I4</f>
        <v>3102.8262500000001</v>
      </c>
      <c r="L4" s="17"/>
      <c r="M4" s="17"/>
      <c r="N4" s="73"/>
      <c r="P4" s="105">
        <v>46046</v>
      </c>
      <c r="Q4" s="17">
        <f>R4-P4</f>
        <v>35</v>
      </c>
      <c r="R4" s="50">
        <v>46081</v>
      </c>
      <c r="S4" s="17" t="s">
        <v>76</v>
      </c>
      <c r="T4" s="104">
        <v>54</v>
      </c>
      <c r="U4" s="103" t="s">
        <v>34</v>
      </c>
      <c r="V4" s="103" t="s">
        <v>73</v>
      </c>
      <c r="W4" s="102">
        <v>150</v>
      </c>
      <c r="X4" s="103" t="s">
        <v>36</v>
      </c>
      <c r="Y4" s="101">
        <v>850</v>
      </c>
      <c r="Z4" s="99">
        <v>127500</v>
      </c>
      <c r="AA4" s="100"/>
      <c r="AB4" s="99">
        <v>127500</v>
      </c>
      <c r="AC4" t="s">
        <v>77</v>
      </c>
    </row>
    <row r="5" spans="2:29" x14ac:dyDescent="0.25">
      <c r="B5" s="7">
        <v>46024</v>
      </c>
      <c r="C5" s="8">
        <v>445</v>
      </c>
      <c r="D5" s="9"/>
      <c r="E5" s="10">
        <v>21.5</v>
      </c>
      <c r="F5" s="33">
        <f t="shared" ref="F5:F34" si="0">E5*C5</f>
        <v>9567.5</v>
      </c>
      <c r="G5" s="11"/>
      <c r="H5" s="12" t="s">
        <v>7</v>
      </c>
      <c r="I5" s="13">
        <v>1E-3</v>
      </c>
      <c r="J5" s="14">
        <v>278.18</v>
      </c>
      <c r="L5" s="17"/>
      <c r="M5" s="17"/>
      <c r="N5" s="73"/>
      <c r="P5" s="105">
        <v>46046</v>
      </c>
      <c r="Q5" s="17">
        <f>R5-P5</f>
        <v>35</v>
      </c>
      <c r="R5" s="50">
        <v>46081</v>
      </c>
      <c r="S5" s="17" t="s">
        <v>76</v>
      </c>
      <c r="T5" s="104">
        <v>54</v>
      </c>
      <c r="U5" s="103" t="s">
        <v>34</v>
      </c>
      <c r="V5" s="103" t="s">
        <v>74</v>
      </c>
      <c r="W5" s="102">
        <v>61</v>
      </c>
      <c r="X5" s="103" t="s">
        <v>36</v>
      </c>
      <c r="Y5" s="101">
        <v>740</v>
      </c>
      <c r="Z5" s="99">
        <v>45140</v>
      </c>
      <c r="AA5" s="100"/>
      <c r="AB5" s="99">
        <v>45140</v>
      </c>
      <c r="AC5" t="s">
        <v>77</v>
      </c>
    </row>
    <row r="6" spans="2:29" x14ac:dyDescent="0.25">
      <c r="B6" s="7">
        <v>46025</v>
      </c>
      <c r="C6" s="8">
        <v>382</v>
      </c>
      <c r="D6" s="9"/>
      <c r="E6" s="10">
        <v>21.5</v>
      </c>
      <c r="F6" s="33">
        <f t="shared" si="0"/>
        <v>8213</v>
      </c>
      <c r="G6" s="11"/>
      <c r="H6" s="12" t="s">
        <v>8</v>
      </c>
      <c r="I6" s="13"/>
      <c r="J6" s="14"/>
      <c r="L6" s="17" t="s">
        <v>71</v>
      </c>
      <c r="M6" s="17"/>
      <c r="N6" s="73"/>
      <c r="P6" s="105">
        <v>46046</v>
      </c>
      <c r="Q6" s="17">
        <f>R6-P6</f>
        <v>35</v>
      </c>
      <c r="R6" s="50">
        <v>46081</v>
      </c>
      <c r="S6" s="17" t="s">
        <v>76</v>
      </c>
      <c r="T6" s="104">
        <v>54</v>
      </c>
      <c r="U6" s="103" t="s">
        <v>34</v>
      </c>
      <c r="V6" s="103" t="s">
        <v>75</v>
      </c>
      <c r="W6" s="98">
        <v>1300</v>
      </c>
      <c r="X6" s="103" t="s">
        <v>12</v>
      </c>
      <c r="Y6" s="101">
        <v>26</v>
      </c>
      <c r="Z6" s="99">
        <v>33800</v>
      </c>
      <c r="AA6" s="100"/>
      <c r="AB6" s="99">
        <v>33800</v>
      </c>
      <c r="AC6" t="s">
        <v>77</v>
      </c>
    </row>
    <row r="7" spans="2:29" x14ac:dyDescent="0.25">
      <c r="B7" s="7">
        <v>46026</v>
      </c>
      <c r="C7" s="8">
        <v>406</v>
      </c>
      <c r="D7" s="9"/>
      <c r="E7" s="10">
        <v>21.5</v>
      </c>
      <c r="F7" s="33">
        <f t="shared" si="0"/>
        <v>8729</v>
      </c>
      <c r="G7" s="11"/>
      <c r="H7" s="12" t="s">
        <v>9</v>
      </c>
      <c r="I7" s="13"/>
      <c r="J7" s="14">
        <f>'ARALIK 2025'!J39*-1</f>
        <v>313144.28499999997</v>
      </c>
    </row>
    <row r="8" spans="2:29" x14ac:dyDescent="0.25">
      <c r="B8" s="7">
        <v>46027</v>
      </c>
      <c r="C8" s="8">
        <v>420.5</v>
      </c>
      <c r="D8" s="9"/>
      <c r="E8" s="10">
        <v>21.5</v>
      </c>
      <c r="F8" s="33">
        <f t="shared" si="0"/>
        <v>9040.75</v>
      </c>
      <c r="G8" s="15"/>
      <c r="H8" s="16"/>
      <c r="I8" s="17"/>
      <c r="J8" s="18"/>
    </row>
    <row r="9" spans="2:29" x14ac:dyDescent="0.25">
      <c r="B9" s="7">
        <v>46028</v>
      </c>
      <c r="C9" s="8">
        <v>401</v>
      </c>
      <c r="D9" s="9"/>
      <c r="E9" s="10">
        <v>21.5</v>
      </c>
      <c r="F9" s="33">
        <f t="shared" si="0"/>
        <v>8621.5</v>
      </c>
      <c r="G9" s="15"/>
      <c r="H9" s="16"/>
      <c r="I9" s="17"/>
      <c r="J9" s="18"/>
    </row>
    <row r="10" spans="2:29" x14ac:dyDescent="0.25">
      <c r="B10" s="7">
        <v>46029</v>
      </c>
      <c r="C10" s="8">
        <v>428.5</v>
      </c>
      <c r="D10" s="9"/>
      <c r="E10" s="10">
        <v>21.5</v>
      </c>
      <c r="F10" s="33">
        <f t="shared" si="0"/>
        <v>9212.75</v>
      </c>
      <c r="G10" s="15"/>
      <c r="H10" s="16"/>
      <c r="I10" s="17"/>
      <c r="J10" s="18"/>
    </row>
    <row r="11" spans="2:29" x14ac:dyDescent="0.25">
      <c r="B11" s="7">
        <v>46030</v>
      </c>
      <c r="C11" s="8">
        <v>429.5</v>
      </c>
      <c r="D11" s="9"/>
      <c r="E11" s="10">
        <v>21.5</v>
      </c>
      <c r="F11" s="33">
        <f t="shared" si="0"/>
        <v>9234.25</v>
      </c>
      <c r="G11" s="19"/>
      <c r="H11" s="16"/>
      <c r="I11" s="17"/>
      <c r="J11" s="18"/>
    </row>
    <row r="12" spans="2:29" x14ac:dyDescent="0.25">
      <c r="B12" s="7">
        <v>46031</v>
      </c>
      <c r="C12" s="8">
        <v>461.5</v>
      </c>
      <c r="D12" s="9"/>
      <c r="E12" s="10">
        <v>21.5</v>
      </c>
      <c r="F12" s="33">
        <f t="shared" si="0"/>
        <v>9922.25</v>
      </c>
      <c r="G12" s="15">
        <v>46049</v>
      </c>
      <c r="H12" s="16" t="s">
        <v>65</v>
      </c>
      <c r="I12" s="17"/>
      <c r="J12" s="18">
        <v>100000</v>
      </c>
    </row>
    <row r="13" spans="2:29" x14ac:dyDescent="0.25">
      <c r="B13" s="7">
        <v>46032</v>
      </c>
      <c r="C13" s="8">
        <v>438</v>
      </c>
      <c r="D13" s="9"/>
      <c r="E13" s="10">
        <v>21.5</v>
      </c>
      <c r="F13" s="33">
        <f t="shared" si="0"/>
        <v>9417</v>
      </c>
      <c r="G13" s="19"/>
      <c r="H13" s="16"/>
      <c r="I13" s="17"/>
      <c r="J13" s="18"/>
    </row>
    <row r="14" spans="2:29" x14ac:dyDescent="0.25">
      <c r="B14" s="7">
        <v>46033</v>
      </c>
      <c r="C14" s="8">
        <v>369</v>
      </c>
      <c r="D14" s="9"/>
      <c r="E14" s="10">
        <v>21.5</v>
      </c>
      <c r="F14" s="33">
        <f t="shared" si="0"/>
        <v>7933.5</v>
      </c>
      <c r="G14" s="19"/>
      <c r="H14" s="16"/>
      <c r="I14" s="17"/>
      <c r="J14" s="18"/>
    </row>
    <row r="15" spans="2:29" x14ac:dyDescent="0.25">
      <c r="B15" s="7">
        <v>46034</v>
      </c>
      <c r="C15" s="8">
        <v>381</v>
      </c>
      <c r="D15" s="9"/>
      <c r="E15" s="10">
        <v>21.5</v>
      </c>
      <c r="F15" s="33">
        <f t="shared" si="0"/>
        <v>8191.5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21.5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885</v>
      </c>
      <c r="D17" s="9"/>
      <c r="E17" s="10">
        <v>21.5</v>
      </c>
      <c r="F17" s="33">
        <f t="shared" si="0"/>
        <v>19027.5</v>
      </c>
      <c r="G17" s="15"/>
      <c r="H17" s="16"/>
      <c r="I17" s="17"/>
      <c r="J17" s="18"/>
    </row>
    <row r="18" spans="2:10" x14ac:dyDescent="0.25">
      <c r="B18" s="7">
        <v>46037</v>
      </c>
      <c r="C18" s="8">
        <v>406</v>
      </c>
      <c r="D18" s="9"/>
      <c r="E18" s="10">
        <v>21.5</v>
      </c>
      <c r="F18" s="33">
        <f t="shared" si="0"/>
        <v>8729</v>
      </c>
      <c r="G18" s="15"/>
      <c r="H18" s="16"/>
      <c r="I18" s="17"/>
      <c r="J18" s="18"/>
    </row>
    <row r="19" spans="2:10" x14ac:dyDescent="0.25">
      <c r="B19" s="7">
        <v>46038</v>
      </c>
      <c r="C19" s="8">
        <v>447.5</v>
      </c>
      <c r="D19" s="9"/>
      <c r="E19" s="10">
        <v>21.5</v>
      </c>
      <c r="F19" s="33">
        <f t="shared" si="0"/>
        <v>9621.25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21.5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826.5</v>
      </c>
      <c r="D21" s="9"/>
      <c r="E21" s="10">
        <v>21.5</v>
      </c>
      <c r="F21" s="33">
        <f t="shared" si="0"/>
        <v>17769.75</v>
      </c>
      <c r="G21" s="19"/>
      <c r="H21" s="16"/>
      <c r="I21" s="17"/>
      <c r="J21" s="18"/>
    </row>
    <row r="22" spans="2:10" x14ac:dyDescent="0.25">
      <c r="B22" s="7">
        <v>46041</v>
      </c>
      <c r="C22" s="8">
        <v>442</v>
      </c>
      <c r="D22" s="9"/>
      <c r="E22" s="10">
        <v>21.5</v>
      </c>
      <c r="F22" s="33">
        <f t="shared" si="0"/>
        <v>9503</v>
      </c>
      <c r="G22" s="19"/>
      <c r="H22" s="16"/>
      <c r="I22" s="17"/>
      <c r="J22" s="18"/>
    </row>
    <row r="23" spans="2:10" x14ac:dyDescent="0.25">
      <c r="B23" s="7">
        <v>46042</v>
      </c>
      <c r="C23" s="8">
        <v>452</v>
      </c>
      <c r="D23" s="9"/>
      <c r="E23" s="10">
        <v>21.5</v>
      </c>
      <c r="F23" s="33">
        <f t="shared" si="0"/>
        <v>9718</v>
      </c>
      <c r="G23" s="19"/>
      <c r="H23" s="16"/>
      <c r="I23" s="17"/>
      <c r="J23" s="18"/>
    </row>
    <row r="24" spans="2:10" x14ac:dyDescent="0.25">
      <c r="B24" s="7">
        <v>46043</v>
      </c>
      <c r="C24" s="8">
        <v>419</v>
      </c>
      <c r="D24" s="9"/>
      <c r="E24" s="10">
        <v>21.5</v>
      </c>
      <c r="F24" s="33">
        <f t="shared" si="0"/>
        <v>9008.5</v>
      </c>
      <c r="G24" s="19"/>
      <c r="H24" s="16"/>
      <c r="I24" s="17"/>
      <c r="J24" s="18"/>
    </row>
    <row r="25" spans="2:10" x14ac:dyDescent="0.25">
      <c r="B25" s="7">
        <v>46044</v>
      </c>
      <c r="C25" s="8">
        <v>465</v>
      </c>
      <c r="D25" s="9"/>
      <c r="E25" s="10">
        <v>24.75</v>
      </c>
      <c r="F25" s="33">
        <f t="shared" si="0"/>
        <v>11508.75</v>
      </c>
      <c r="G25" s="19"/>
      <c r="H25" s="16"/>
      <c r="I25" s="17"/>
      <c r="J25" s="18"/>
    </row>
    <row r="26" spans="2:10" x14ac:dyDescent="0.25">
      <c r="B26" s="7">
        <v>46045</v>
      </c>
      <c r="C26" s="8">
        <v>441</v>
      </c>
      <c r="D26" s="9"/>
      <c r="E26" s="10">
        <v>24.75</v>
      </c>
      <c r="F26" s="33">
        <f t="shared" si="0"/>
        <v>10914.75</v>
      </c>
      <c r="G26" s="19"/>
      <c r="H26" s="16"/>
      <c r="I26" s="17"/>
      <c r="J26" s="18"/>
    </row>
    <row r="27" spans="2:10" x14ac:dyDescent="0.25">
      <c r="B27" s="7">
        <v>46046</v>
      </c>
      <c r="C27" s="8">
        <v>411</v>
      </c>
      <c r="D27" s="9"/>
      <c r="E27" s="10">
        <v>24.75</v>
      </c>
      <c r="F27" s="33">
        <f t="shared" si="0"/>
        <v>10172.25</v>
      </c>
      <c r="G27" s="19"/>
      <c r="H27" s="16"/>
      <c r="I27" s="17"/>
      <c r="J27" s="18"/>
    </row>
    <row r="28" spans="2:10" x14ac:dyDescent="0.25">
      <c r="B28" s="7">
        <v>46047</v>
      </c>
      <c r="C28" s="8">
        <v>403.5</v>
      </c>
      <c r="D28" s="9"/>
      <c r="E28" s="10">
        <v>24.75</v>
      </c>
      <c r="F28" s="33">
        <f t="shared" si="0"/>
        <v>9986.625</v>
      </c>
      <c r="G28" s="19"/>
      <c r="H28" s="16"/>
      <c r="I28" s="17"/>
      <c r="J28" s="18"/>
    </row>
    <row r="29" spans="2:10" x14ac:dyDescent="0.25">
      <c r="B29" s="7">
        <v>46048</v>
      </c>
      <c r="C29" s="8">
        <v>524</v>
      </c>
      <c r="D29" s="9"/>
      <c r="E29" s="10">
        <v>24.75</v>
      </c>
      <c r="F29" s="33">
        <f t="shared" si="0"/>
        <v>12969</v>
      </c>
      <c r="G29" s="19"/>
      <c r="H29" s="16"/>
      <c r="I29" s="17"/>
      <c r="J29" s="18"/>
    </row>
    <row r="30" spans="2:10" x14ac:dyDescent="0.25">
      <c r="B30" s="7">
        <v>46049</v>
      </c>
      <c r="C30" s="8">
        <v>507.5</v>
      </c>
      <c r="D30" s="9"/>
      <c r="E30" s="10">
        <v>24.75</v>
      </c>
      <c r="F30" s="33">
        <f t="shared" si="0"/>
        <v>12560.625</v>
      </c>
      <c r="G30" s="19"/>
      <c r="H30" s="16"/>
      <c r="I30" s="17"/>
      <c r="J30" s="18"/>
    </row>
    <row r="31" spans="2:10" x14ac:dyDescent="0.25">
      <c r="B31" s="7">
        <v>46050</v>
      </c>
      <c r="C31" s="8">
        <v>520</v>
      </c>
      <c r="D31" s="9"/>
      <c r="E31" s="10">
        <v>24.75</v>
      </c>
      <c r="F31" s="33">
        <f t="shared" si="0"/>
        <v>12870</v>
      </c>
      <c r="G31" s="19"/>
      <c r="H31" s="16"/>
      <c r="I31" s="17"/>
      <c r="J31" s="18"/>
    </row>
    <row r="32" spans="2:10" x14ac:dyDescent="0.25">
      <c r="B32" s="7">
        <v>46051</v>
      </c>
      <c r="C32" s="8">
        <v>540</v>
      </c>
      <c r="D32" s="9"/>
      <c r="E32" s="10">
        <v>24.75</v>
      </c>
      <c r="F32" s="33">
        <f t="shared" si="0"/>
        <v>13365</v>
      </c>
      <c r="G32" s="19"/>
      <c r="H32" s="16"/>
      <c r="I32" s="17"/>
      <c r="J32" s="18"/>
    </row>
    <row r="33" spans="2:12" x14ac:dyDescent="0.25">
      <c r="B33" s="7">
        <v>46052</v>
      </c>
      <c r="C33" s="8">
        <v>463</v>
      </c>
      <c r="D33" s="9"/>
      <c r="E33" s="10">
        <v>24.75</v>
      </c>
      <c r="F33" s="33">
        <f t="shared" si="0"/>
        <v>11459.25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8">
        <v>519.5</v>
      </c>
      <c r="D34" s="48"/>
      <c r="E34" s="10">
        <v>24.75</v>
      </c>
      <c r="F34" s="49">
        <f t="shared" si="0"/>
        <v>12857.625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13707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416525.29124999995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310282.625</v>
      </c>
      <c r="L36" s="31">
        <f>J36-J4-J5-J6+J37</f>
        <v>310004.44500000001</v>
      </c>
    </row>
    <row r="37" spans="2:12" x14ac:dyDescent="0.25">
      <c r="B37" s="26" t="s">
        <v>14</v>
      </c>
      <c r="C37" s="30">
        <f>C35</f>
        <v>13707</v>
      </c>
      <c r="D37" s="9">
        <f>D35/1.03</f>
        <v>0</v>
      </c>
      <c r="E37" s="10"/>
      <c r="F37" s="33">
        <f>SUM(F4:F36)</f>
        <v>310282.625</v>
      </c>
      <c r="G37" s="19"/>
      <c r="H37" s="17" t="s">
        <v>15</v>
      </c>
      <c r="I37" s="17">
        <v>0.01</v>
      </c>
      <c r="J37" s="18">
        <f>J36*I37</f>
        <v>3102.8262500000001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-103139.83999999997</v>
      </c>
    </row>
    <row r="40" spans="2:12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</row>
    <row r="41" spans="2:12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FBEF3-9686-4731-8B96-0DFB699E74E4}">
  <dimension ref="B1:AC43"/>
  <sheetViews>
    <sheetView zoomScale="85" zoomScaleNormal="85" workbookViewId="0">
      <selection activeCell="R22" sqref="R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SUM(N3:N7)</f>
        <v>300000</v>
      </c>
    </row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L2" s="173" t="s">
        <v>53</v>
      </c>
      <c r="M2" s="174"/>
      <c r="N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266400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46120</v>
      </c>
      <c r="M3" s="17" t="s">
        <v>54</v>
      </c>
      <c r="N3" s="73">
        <v>300000</v>
      </c>
      <c r="P3" s="115">
        <v>46046</v>
      </c>
      <c r="Q3" s="13">
        <f>R3-P3</f>
        <v>35</v>
      </c>
      <c r="R3" s="59">
        <v>46081</v>
      </c>
      <c r="S3" s="13" t="s">
        <v>76</v>
      </c>
      <c r="T3" s="116">
        <v>54</v>
      </c>
      <c r="U3" s="117" t="s">
        <v>34</v>
      </c>
      <c r="V3" s="117" t="s">
        <v>72</v>
      </c>
      <c r="W3" s="118">
        <v>30</v>
      </c>
      <c r="X3" s="117" t="s">
        <v>36</v>
      </c>
      <c r="Y3" s="119">
        <v>790</v>
      </c>
      <c r="Z3" s="120">
        <v>23700</v>
      </c>
      <c r="AA3" s="121"/>
      <c r="AB3" s="120">
        <v>23700</v>
      </c>
      <c r="AC3" t="s">
        <v>77</v>
      </c>
    </row>
    <row r="4" spans="2:29" x14ac:dyDescent="0.25">
      <c r="B4" s="7">
        <v>46054</v>
      </c>
      <c r="C4" s="8">
        <v>528</v>
      </c>
      <c r="D4" s="9"/>
      <c r="E4" s="10">
        <v>25.5</v>
      </c>
      <c r="F4" s="33">
        <f>E4*C4</f>
        <v>13464</v>
      </c>
      <c r="G4" s="11"/>
      <c r="H4" s="12" t="s">
        <v>6</v>
      </c>
      <c r="I4" s="13">
        <v>0.01</v>
      </c>
      <c r="J4" s="14">
        <f>(F36+F37)*I4</f>
        <v>4400.0250000000005</v>
      </c>
      <c r="L4" s="17"/>
      <c r="M4" s="17"/>
      <c r="N4" s="73"/>
      <c r="P4" s="115">
        <v>46046</v>
      </c>
      <c r="Q4" s="13">
        <f>R4-P4</f>
        <v>35</v>
      </c>
      <c r="R4" s="59">
        <v>46081</v>
      </c>
      <c r="S4" s="13" t="s">
        <v>76</v>
      </c>
      <c r="T4" s="116">
        <v>54</v>
      </c>
      <c r="U4" s="117" t="s">
        <v>34</v>
      </c>
      <c r="V4" s="117" t="s">
        <v>73</v>
      </c>
      <c r="W4" s="118">
        <v>150</v>
      </c>
      <c r="X4" s="117" t="s">
        <v>36</v>
      </c>
      <c r="Y4" s="119">
        <v>850</v>
      </c>
      <c r="Z4" s="120">
        <v>127500</v>
      </c>
      <c r="AA4" s="121"/>
      <c r="AB4" s="120">
        <v>127500</v>
      </c>
      <c r="AC4" t="s">
        <v>77</v>
      </c>
    </row>
    <row r="5" spans="2:29" x14ac:dyDescent="0.25">
      <c r="B5" s="7">
        <v>46055</v>
      </c>
      <c r="C5" s="8">
        <v>476.5</v>
      </c>
      <c r="D5" s="9"/>
      <c r="E5" s="10">
        <v>25.5</v>
      </c>
      <c r="F5" s="33">
        <f t="shared" ref="F5:F34" si="0">E5*C5</f>
        <v>12150.75</v>
      </c>
      <c r="G5" s="11"/>
      <c r="H5" s="12" t="s">
        <v>7</v>
      </c>
      <c r="I5" s="13">
        <v>1E-3</v>
      </c>
      <c r="J5" s="14">
        <v>422.79</v>
      </c>
      <c r="L5" s="17"/>
      <c r="M5" s="17"/>
      <c r="N5" s="73"/>
      <c r="P5" s="115">
        <v>46046</v>
      </c>
      <c r="Q5" s="13">
        <f>R5-P5</f>
        <v>35</v>
      </c>
      <c r="R5" s="59">
        <v>46081</v>
      </c>
      <c r="S5" s="13" t="s">
        <v>76</v>
      </c>
      <c r="T5" s="116">
        <v>54</v>
      </c>
      <c r="U5" s="117" t="s">
        <v>34</v>
      </c>
      <c r="V5" s="117" t="s">
        <v>74</v>
      </c>
      <c r="W5" s="118">
        <v>61</v>
      </c>
      <c r="X5" s="117" t="s">
        <v>36</v>
      </c>
      <c r="Y5" s="119">
        <v>740</v>
      </c>
      <c r="Z5" s="120">
        <v>45140</v>
      </c>
      <c r="AA5" s="121"/>
      <c r="AB5" s="120">
        <v>45140</v>
      </c>
      <c r="AC5" t="s">
        <v>77</v>
      </c>
    </row>
    <row r="6" spans="2:29" x14ac:dyDescent="0.25">
      <c r="B6" s="7">
        <v>46056</v>
      </c>
      <c r="C6" s="8">
        <v>545.5</v>
      </c>
      <c r="D6" s="9"/>
      <c r="E6" s="10">
        <v>25.5</v>
      </c>
      <c r="F6" s="33">
        <f t="shared" si="0"/>
        <v>13910.25</v>
      </c>
      <c r="G6" s="11"/>
      <c r="H6" s="12" t="s">
        <v>8</v>
      </c>
      <c r="I6" s="13"/>
      <c r="J6" s="14"/>
      <c r="L6" s="17" t="s">
        <v>71</v>
      </c>
      <c r="M6" s="17"/>
      <c r="N6" s="73"/>
      <c r="P6" s="115">
        <v>46046</v>
      </c>
      <c r="Q6" s="13">
        <f>R6-P6</f>
        <v>35</v>
      </c>
      <c r="R6" s="59">
        <v>46081</v>
      </c>
      <c r="S6" s="13" t="s">
        <v>76</v>
      </c>
      <c r="T6" s="116">
        <v>54</v>
      </c>
      <c r="U6" s="117" t="s">
        <v>34</v>
      </c>
      <c r="V6" s="117" t="s">
        <v>75</v>
      </c>
      <c r="W6" s="122">
        <v>1300</v>
      </c>
      <c r="X6" s="117" t="s">
        <v>12</v>
      </c>
      <c r="Y6" s="119">
        <v>26</v>
      </c>
      <c r="Z6" s="120">
        <v>33800</v>
      </c>
      <c r="AA6" s="121"/>
      <c r="AB6" s="120">
        <v>33800</v>
      </c>
      <c r="AC6" t="s">
        <v>77</v>
      </c>
    </row>
    <row r="7" spans="2:29" x14ac:dyDescent="0.25">
      <c r="B7" s="7">
        <v>46057</v>
      </c>
      <c r="C7" s="8">
        <v>600</v>
      </c>
      <c r="D7" s="9"/>
      <c r="E7" s="10">
        <v>25.5</v>
      </c>
      <c r="F7" s="33">
        <f t="shared" si="0"/>
        <v>15300</v>
      </c>
      <c r="G7" s="11"/>
      <c r="H7" s="12" t="s">
        <v>9</v>
      </c>
      <c r="I7" s="13"/>
      <c r="J7" s="14">
        <f>'OCAK 2026'!J39*-1</f>
        <v>103139.83999999997</v>
      </c>
      <c r="P7" s="67"/>
      <c r="Q7" s="67"/>
      <c r="R7" s="67"/>
      <c r="S7" s="67"/>
      <c r="T7" s="67"/>
      <c r="U7" s="67"/>
      <c r="V7" s="67" t="s">
        <v>88</v>
      </c>
      <c r="W7" s="67"/>
      <c r="X7" s="67"/>
      <c r="Y7" s="67"/>
      <c r="Z7" s="67"/>
      <c r="AA7" s="67"/>
      <c r="AB7" s="114">
        <v>-230140</v>
      </c>
    </row>
    <row r="8" spans="2:29" x14ac:dyDescent="0.25">
      <c r="B8" s="7">
        <v>46058</v>
      </c>
      <c r="C8" s="8">
        <v>600</v>
      </c>
      <c r="D8" s="9"/>
      <c r="E8" s="10">
        <v>25.5</v>
      </c>
      <c r="F8" s="33">
        <f t="shared" si="0"/>
        <v>15300</v>
      </c>
      <c r="G8" s="15"/>
      <c r="H8" s="16"/>
      <c r="I8" s="17"/>
      <c r="J8" s="18"/>
      <c r="P8" s="113">
        <v>46081</v>
      </c>
      <c r="Q8" s="17">
        <f>R8-P8</f>
        <v>31</v>
      </c>
      <c r="R8" s="50">
        <v>46112</v>
      </c>
      <c r="S8" s="17" t="s">
        <v>76</v>
      </c>
      <c r="T8" s="112">
        <v>160</v>
      </c>
      <c r="U8" s="111" t="s">
        <v>34</v>
      </c>
      <c r="V8" s="111" t="s">
        <v>72</v>
      </c>
      <c r="W8" s="110">
        <v>30</v>
      </c>
      <c r="X8" s="111" t="s">
        <v>36</v>
      </c>
      <c r="Y8" s="109">
        <v>762.37624000000005</v>
      </c>
      <c r="Z8" s="108">
        <v>22871.29</v>
      </c>
      <c r="AA8" s="108">
        <v>228.71</v>
      </c>
      <c r="AB8" s="108">
        <v>23100</v>
      </c>
      <c r="AC8" t="s">
        <v>83</v>
      </c>
    </row>
    <row r="9" spans="2:29" x14ac:dyDescent="0.25">
      <c r="B9" s="7">
        <v>46059</v>
      </c>
      <c r="C9" s="8">
        <v>612</v>
      </c>
      <c r="D9" s="9"/>
      <c r="E9" s="10">
        <v>25.5</v>
      </c>
      <c r="F9" s="33">
        <f t="shared" si="0"/>
        <v>15606</v>
      </c>
      <c r="G9" s="15"/>
      <c r="H9" s="16"/>
      <c r="I9" s="17"/>
      <c r="J9" s="18"/>
      <c r="P9" s="113">
        <v>46081</v>
      </c>
      <c r="Q9" s="17">
        <f>R9-P9</f>
        <v>31</v>
      </c>
      <c r="R9" s="50">
        <v>46112</v>
      </c>
      <c r="S9" s="17" t="s">
        <v>76</v>
      </c>
      <c r="T9" s="112">
        <v>160</v>
      </c>
      <c r="U9" s="111" t="s">
        <v>34</v>
      </c>
      <c r="V9" s="111" t="s">
        <v>73</v>
      </c>
      <c r="W9" s="110">
        <v>180</v>
      </c>
      <c r="X9" s="111" t="s">
        <v>36</v>
      </c>
      <c r="Y9" s="109">
        <v>885</v>
      </c>
      <c r="Z9" s="108">
        <v>159300</v>
      </c>
      <c r="AA9" s="106"/>
      <c r="AB9" s="108">
        <v>159300</v>
      </c>
      <c r="AC9" t="s">
        <v>83</v>
      </c>
    </row>
    <row r="10" spans="2:29" x14ac:dyDescent="0.25">
      <c r="B10" s="7">
        <v>46060</v>
      </c>
      <c r="C10" s="8">
        <v>612.5</v>
      </c>
      <c r="D10" s="9"/>
      <c r="E10" s="10">
        <v>25.5</v>
      </c>
      <c r="F10" s="33">
        <f t="shared" si="0"/>
        <v>15618.75</v>
      </c>
      <c r="G10" s="15"/>
      <c r="H10" s="16"/>
      <c r="I10" s="17"/>
      <c r="J10" s="18"/>
      <c r="P10" s="113">
        <v>46081</v>
      </c>
      <c r="Q10" s="17">
        <f>R10-P10</f>
        <v>31</v>
      </c>
      <c r="R10" s="50">
        <v>46112</v>
      </c>
      <c r="S10" s="17" t="s">
        <v>76</v>
      </c>
      <c r="T10" s="112">
        <v>160</v>
      </c>
      <c r="U10" s="111" t="s">
        <v>34</v>
      </c>
      <c r="V10" s="111" t="s">
        <v>74</v>
      </c>
      <c r="W10" s="110">
        <v>40</v>
      </c>
      <c r="X10" s="111" t="s">
        <v>36</v>
      </c>
      <c r="Y10" s="109">
        <v>712.87129000000004</v>
      </c>
      <c r="Z10" s="108">
        <v>28514.85</v>
      </c>
      <c r="AA10" s="108">
        <v>285.14999999999998</v>
      </c>
      <c r="AB10" s="108">
        <v>28800</v>
      </c>
      <c r="AC10" t="s">
        <v>83</v>
      </c>
    </row>
    <row r="11" spans="2:29" x14ac:dyDescent="0.25">
      <c r="B11" s="7">
        <v>46061</v>
      </c>
      <c r="C11" s="8">
        <v>591</v>
      </c>
      <c r="D11" s="9"/>
      <c r="E11" s="10">
        <v>25.5</v>
      </c>
      <c r="F11" s="33">
        <f t="shared" si="0"/>
        <v>15070.5</v>
      </c>
      <c r="G11" s="19"/>
      <c r="H11" s="16"/>
      <c r="I11" s="17"/>
      <c r="J11" s="18"/>
      <c r="P11" s="113">
        <v>46081</v>
      </c>
      <c r="Q11" s="17">
        <f>R11-P11</f>
        <v>31</v>
      </c>
      <c r="R11" s="50">
        <v>46112</v>
      </c>
      <c r="S11" s="17" t="s">
        <v>76</v>
      </c>
      <c r="T11" s="112">
        <v>160</v>
      </c>
      <c r="U11" s="111" t="s">
        <v>34</v>
      </c>
      <c r="V11" s="111" t="s">
        <v>63</v>
      </c>
      <c r="W11" s="107">
        <v>2000</v>
      </c>
      <c r="X11" s="111" t="s">
        <v>12</v>
      </c>
      <c r="Y11" s="109">
        <v>27.6</v>
      </c>
      <c r="Z11" s="108">
        <v>55200</v>
      </c>
      <c r="AA11" s="106"/>
      <c r="AB11" s="108">
        <v>55200</v>
      </c>
      <c r="AC11" t="s">
        <v>83</v>
      </c>
    </row>
    <row r="12" spans="2:29" x14ac:dyDescent="0.25">
      <c r="B12" s="7">
        <v>46062</v>
      </c>
      <c r="C12" s="8">
        <v>450</v>
      </c>
      <c r="D12" s="9"/>
      <c r="E12" s="10">
        <v>25.5</v>
      </c>
      <c r="F12" s="33">
        <f t="shared" si="0"/>
        <v>11475</v>
      </c>
      <c r="G12" s="19"/>
      <c r="H12" s="16"/>
      <c r="I12" s="17"/>
      <c r="J12" s="18"/>
    </row>
    <row r="13" spans="2:29" x14ac:dyDescent="0.25">
      <c r="B13" s="7">
        <v>46063</v>
      </c>
      <c r="C13" s="8">
        <v>652</v>
      </c>
      <c r="D13" s="9"/>
      <c r="E13" s="10">
        <v>25.5</v>
      </c>
      <c r="F13" s="33">
        <f t="shared" si="0"/>
        <v>16626</v>
      </c>
      <c r="G13" s="15">
        <v>46080</v>
      </c>
      <c r="H13" s="16" t="s">
        <v>81</v>
      </c>
      <c r="I13" s="17"/>
      <c r="J13" s="18">
        <v>80000</v>
      </c>
    </row>
    <row r="14" spans="2:29" x14ac:dyDescent="0.25">
      <c r="B14" s="7">
        <v>46064</v>
      </c>
      <c r="C14" s="8">
        <v>655</v>
      </c>
      <c r="D14" s="9"/>
      <c r="E14" s="10">
        <v>25.5</v>
      </c>
      <c r="F14" s="33">
        <f t="shared" si="0"/>
        <v>16702.5</v>
      </c>
      <c r="G14" s="15">
        <v>46080</v>
      </c>
      <c r="H14" s="16" t="s">
        <v>82</v>
      </c>
      <c r="I14" s="17"/>
      <c r="J14" s="18">
        <v>20000</v>
      </c>
    </row>
    <row r="15" spans="2:29" x14ac:dyDescent="0.25">
      <c r="B15" s="7">
        <v>46065</v>
      </c>
      <c r="C15" s="8">
        <v>660</v>
      </c>
      <c r="D15" s="9"/>
      <c r="E15" s="10">
        <v>25.5</v>
      </c>
      <c r="F15" s="33">
        <f t="shared" si="0"/>
        <v>16830</v>
      </c>
      <c r="G15" s="19"/>
      <c r="H15" s="16"/>
      <c r="I15" s="17"/>
      <c r="J15" s="18"/>
    </row>
    <row r="16" spans="2:29" x14ac:dyDescent="0.25">
      <c r="B16" s="7">
        <v>46066</v>
      </c>
      <c r="C16" s="8">
        <v>710.5</v>
      </c>
      <c r="D16" s="9"/>
      <c r="E16" s="10">
        <v>25.5</v>
      </c>
      <c r="F16" s="33">
        <f t="shared" si="0"/>
        <v>18117.75</v>
      </c>
      <c r="G16" s="105">
        <v>46046</v>
      </c>
      <c r="H16" s="16" t="s">
        <v>84</v>
      </c>
      <c r="I16" s="17"/>
      <c r="J16" s="99">
        <v>23700</v>
      </c>
    </row>
    <row r="17" spans="2:10" x14ac:dyDescent="0.25">
      <c r="B17" s="7">
        <v>46067</v>
      </c>
      <c r="C17" s="8">
        <v>687</v>
      </c>
      <c r="D17" s="9"/>
      <c r="E17" s="10">
        <v>25.5</v>
      </c>
      <c r="F17" s="33">
        <f t="shared" si="0"/>
        <v>17518.5</v>
      </c>
      <c r="G17" s="105">
        <v>46046</v>
      </c>
      <c r="H17" s="16" t="s">
        <v>85</v>
      </c>
      <c r="I17" s="17"/>
      <c r="J17" s="99">
        <v>127500</v>
      </c>
    </row>
    <row r="18" spans="2:10" x14ac:dyDescent="0.25">
      <c r="B18" s="7">
        <v>46068</v>
      </c>
      <c r="C18" s="8">
        <v>660</v>
      </c>
      <c r="D18" s="9"/>
      <c r="E18" s="10">
        <v>25.5</v>
      </c>
      <c r="F18" s="33">
        <f t="shared" si="0"/>
        <v>16830</v>
      </c>
      <c r="G18" s="105">
        <v>46046</v>
      </c>
      <c r="H18" s="16" t="s">
        <v>86</v>
      </c>
      <c r="I18" s="17"/>
      <c r="J18" s="99">
        <v>45140</v>
      </c>
    </row>
    <row r="19" spans="2:10" x14ac:dyDescent="0.25">
      <c r="B19" s="7">
        <v>46069</v>
      </c>
      <c r="C19" s="8">
        <v>626.5</v>
      </c>
      <c r="D19" s="9"/>
      <c r="E19" s="10">
        <v>25.5</v>
      </c>
      <c r="F19" s="33">
        <f t="shared" si="0"/>
        <v>15975.75</v>
      </c>
      <c r="G19" s="105">
        <v>46046</v>
      </c>
      <c r="H19" s="16" t="s">
        <v>87</v>
      </c>
      <c r="I19" s="17"/>
      <c r="J19" s="99">
        <v>33800</v>
      </c>
    </row>
    <row r="20" spans="2:10" x14ac:dyDescent="0.25">
      <c r="B20" s="7">
        <v>46070</v>
      </c>
      <c r="C20" s="8">
        <v>554.5</v>
      </c>
      <c r="D20" s="9"/>
      <c r="E20" s="10">
        <v>25.5</v>
      </c>
      <c r="F20" s="33">
        <f t="shared" si="0"/>
        <v>14139.75</v>
      </c>
      <c r="G20" s="19"/>
      <c r="H20" s="16"/>
      <c r="I20" s="17"/>
      <c r="J20" s="18"/>
    </row>
    <row r="21" spans="2:10" x14ac:dyDescent="0.25">
      <c r="B21" s="7">
        <v>46071</v>
      </c>
      <c r="C21" s="8">
        <v>659.5</v>
      </c>
      <c r="D21" s="9"/>
      <c r="E21" s="10">
        <v>25.5</v>
      </c>
      <c r="F21" s="33">
        <f t="shared" si="0"/>
        <v>16817.25</v>
      </c>
      <c r="G21" s="15">
        <v>46090</v>
      </c>
      <c r="H21" s="16" t="s">
        <v>82</v>
      </c>
      <c r="I21" s="17"/>
      <c r="J21" s="123">
        <v>200000</v>
      </c>
    </row>
    <row r="22" spans="2:10" x14ac:dyDescent="0.25">
      <c r="B22" s="7">
        <v>46072</v>
      </c>
      <c r="C22" s="8">
        <v>632</v>
      </c>
      <c r="D22" s="9"/>
      <c r="E22" s="10">
        <v>25.5</v>
      </c>
      <c r="F22" s="33">
        <f t="shared" si="0"/>
        <v>16116</v>
      </c>
      <c r="G22" s="19"/>
      <c r="H22" s="16"/>
      <c r="I22" s="17"/>
      <c r="J22" s="18"/>
    </row>
    <row r="23" spans="2:10" x14ac:dyDescent="0.25">
      <c r="B23" s="7">
        <v>46073</v>
      </c>
      <c r="C23" s="8">
        <v>655</v>
      </c>
      <c r="D23" s="9"/>
      <c r="E23" s="10">
        <v>25.5</v>
      </c>
      <c r="F23" s="33">
        <f t="shared" si="0"/>
        <v>16702.5</v>
      </c>
      <c r="G23" s="19"/>
      <c r="H23" s="16"/>
      <c r="I23" s="17"/>
      <c r="J23" s="18"/>
    </row>
    <row r="24" spans="2:10" x14ac:dyDescent="0.25">
      <c r="B24" s="7">
        <v>46074</v>
      </c>
      <c r="C24" s="8">
        <v>682.5</v>
      </c>
      <c r="D24" s="9"/>
      <c r="E24" s="10">
        <v>25.5</v>
      </c>
      <c r="F24" s="33">
        <f t="shared" si="0"/>
        <v>17403.75</v>
      </c>
      <c r="G24" s="19"/>
      <c r="H24" s="16"/>
      <c r="I24" s="17"/>
      <c r="J24" s="18"/>
    </row>
    <row r="25" spans="2:10" x14ac:dyDescent="0.25">
      <c r="B25" s="7">
        <v>46075</v>
      </c>
      <c r="C25" s="8">
        <v>692</v>
      </c>
      <c r="D25" s="9"/>
      <c r="E25" s="10">
        <v>25.5</v>
      </c>
      <c r="F25" s="33">
        <f t="shared" si="0"/>
        <v>17646</v>
      </c>
      <c r="G25" s="19"/>
      <c r="H25" s="16"/>
      <c r="I25" s="17"/>
      <c r="J25" s="18"/>
    </row>
    <row r="26" spans="2:10" x14ac:dyDescent="0.25">
      <c r="B26" s="7">
        <v>46076</v>
      </c>
      <c r="C26" s="8">
        <v>603.5</v>
      </c>
      <c r="D26" s="9"/>
      <c r="E26" s="10">
        <v>25.5</v>
      </c>
      <c r="F26" s="33">
        <f t="shared" si="0"/>
        <v>15389.25</v>
      </c>
      <c r="G26" s="19"/>
      <c r="H26" s="16"/>
      <c r="I26" s="17"/>
      <c r="J26" s="18"/>
    </row>
    <row r="27" spans="2:10" x14ac:dyDescent="0.25">
      <c r="B27" s="7">
        <v>46077</v>
      </c>
      <c r="C27" s="8">
        <v>672.5</v>
      </c>
      <c r="D27" s="9"/>
      <c r="E27" s="10">
        <v>25.5</v>
      </c>
      <c r="F27" s="33">
        <f t="shared" si="0"/>
        <v>17148.75</v>
      </c>
      <c r="G27" s="19"/>
      <c r="H27" s="16"/>
      <c r="I27" s="17"/>
      <c r="J27" s="18"/>
    </row>
    <row r="28" spans="2:10" x14ac:dyDescent="0.25">
      <c r="B28" s="7">
        <v>46078</v>
      </c>
      <c r="C28" s="8">
        <v>614.5</v>
      </c>
      <c r="D28" s="9"/>
      <c r="E28" s="10">
        <v>25.5</v>
      </c>
      <c r="F28" s="33">
        <f t="shared" si="0"/>
        <v>15669.75</v>
      </c>
      <c r="G28" s="19"/>
      <c r="H28" s="16"/>
      <c r="I28" s="17"/>
      <c r="J28" s="18"/>
    </row>
    <row r="29" spans="2:10" x14ac:dyDescent="0.25">
      <c r="B29" s="7">
        <v>46079</v>
      </c>
      <c r="C29" s="8">
        <v>671.5</v>
      </c>
      <c r="D29" s="9"/>
      <c r="E29" s="10">
        <v>25.5</v>
      </c>
      <c r="F29" s="33">
        <f t="shared" si="0"/>
        <v>17123.25</v>
      </c>
      <c r="G29" s="19"/>
      <c r="H29" s="16"/>
      <c r="I29" s="17"/>
      <c r="J29" s="18"/>
    </row>
    <row r="30" spans="2:10" x14ac:dyDescent="0.25">
      <c r="B30" s="7">
        <v>46080</v>
      </c>
      <c r="C30" s="8">
        <v>457.5</v>
      </c>
      <c r="D30" s="9"/>
      <c r="E30" s="10">
        <v>25.5</v>
      </c>
      <c r="F30" s="33">
        <f t="shared" si="0"/>
        <v>11666.25</v>
      </c>
      <c r="G30" s="19"/>
      <c r="H30" s="16"/>
      <c r="I30" s="17"/>
      <c r="J30" s="18"/>
    </row>
    <row r="31" spans="2:10" x14ac:dyDescent="0.25">
      <c r="B31" s="7">
        <v>46081</v>
      </c>
      <c r="C31" s="8">
        <v>693.5</v>
      </c>
      <c r="D31" s="9"/>
      <c r="E31" s="10">
        <v>25.5</v>
      </c>
      <c r="F31" s="33">
        <f t="shared" si="0"/>
        <v>17684.25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17255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638102.65500000003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440002.5</v>
      </c>
      <c r="L36" s="31">
        <f>J36-J4-J5-J6+J37</f>
        <v>439579.71</v>
      </c>
    </row>
    <row r="37" spans="2:12" x14ac:dyDescent="0.25">
      <c r="B37" s="26" t="s">
        <v>14</v>
      </c>
      <c r="C37" s="30">
        <f>C35</f>
        <v>17255</v>
      </c>
      <c r="D37" s="9">
        <f>D35/1.03</f>
        <v>0</v>
      </c>
      <c r="E37" s="10"/>
      <c r="F37" s="33">
        <f>SUM(F4:F36)</f>
        <v>440002.5</v>
      </c>
      <c r="G37" s="19"/>
      <c r="H37" s="17" t="s">
        <v>15</v>
      </c>
      <c r="I37" s="17">
        <v>0.01</v>
      </c>
      <c r="J37" s="18">
        <f>J36*I37</f>
        <v>4400.0250000000005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-193700.13</v>
      </c>
    </row>
    <row r="40" spans="2:12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</row>
    <row r="41" spans="2:12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E0F9C-8980-488B-BA76-071B1D92720B}">
  <dimension ref="B1:AC43"/>
  <sheetViews>
    <sheetView zoomScale="85" zoomScaleNormal="85" workbookViewId="0">
      <selection activeCell="V19" sqref="V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SUM(N3:N7)</f>
        <v>0</v>
      </c>
    </row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L2" s="173" t="s">
        <v>53</v>
      </c>
      <c r="M2" s="174"/>
      <c r="N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257100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>
        <v>46120</v>
      </c>
      <c r="M3" s="13" t="s">
        <v>54</v>
      </c>
      <c r="N3" s="125">
        <v>300000</v>
      </c>
      <c r="P3" s="134">
        <v>46081</v>
      </c>
      <c r="Q3" s="13">
        <f>R3-P3</f>
        <v>31</v>
      </c>
      <c r="R3" s="59">
        <v>46112</v>
      </c>
      <c r="S3" s="13" t="s">
        <v>76</v>
      </c>
      <c r="T3" s="135">
        <v>160</v>
      </c>
      <c r="U3" s="136" t="s">
        <v>34</v>
      </c>
      <c r="V3" s="136" t="s">
        <v>72</v>
      </c>
      <c r="W3" s="137">
        <v>30</v>
      </c>
      <c r="X3" s="136" t="s">
        <v>36</v>
      </c>
      <c r="Y3" s="138">
        <v>762.37624000000005</v>
      </c>
      <c r="Z3" s="139">
        <v>22871.29</v>
      </c>
      <c r="AA3" s="139">
        <v>228.71</v>
      </c>
      <c r="AB3" s="139">
        <v>23100</v>
      </c>
      <c r="AC3" t="s">
        <v>83</v>
      </c>
    </row>
    <row r="4" spans="2:29" x14ac:dyDescent="0.25">
      <c r="B4" s="7">
        <v>46082</v>
      </c>
      <c r="C4" s="8">
        <v>642</v>
      </c>
      <c r="D4" s="9"/>
      <c r="E4" s="10">
        <v>25.5</v>
      </c>
      <c r="F4" s="33">
        <f>E4*C4</f>
        <v>16371</v>
      </c>
      <c r="G4" s="11"/>
      <c r="H4" s="12" t="s">
        <v>6</v>
      </c>
      <c r="I4" s="13">
        <v>0.01</v>
      </c>
      <c r="J4" s="14">
        <f>(F36+F37)*I4</f>
        <v>6385.2</v>
      </c>
      <c r="L4" s="67" t="s">
        <v>89</v>
      </c>
      <c r="M4" s="67"/>
      <c r="N4" s="124">
        <v>-300000</v>
      </c>
      <c r="P4" s="134">
        <v>46081</v>
      </c>
      <c r="Q4" s="13">
        <f>R4-P4</f>
        <v>31</v>
      </c>
      <c r="R4" s="59">
        <v>46112</v>
      </c>
      <c r="S4" s="13" t="s">
        <v>76</v>
      </c>
      <c r="T4" s="135">
        <v>160</v>
      </c>
      <c r="U4" s="136" t="s">
        <v>34</v>
      </c>
      <c r="V4" s="136" t="s">
        <v>73</v>
      </c>
      <c r="W4" s="137">
        <v>180</v>
      </c>
      <c r="X4" s="136" t="s">
        <v>36</v>
      </c>
      <c r="Y4" s="138">
        <v>885</v>
      </c>
      <c r="Z4" s="139">
        <v>159300</v>
      </c>
      <c r="AA4" s="140"/>
      <c r="AB4" s="139">
        <v>159300</v>
      </c>
      <c r="AC4" t="s">
        <v>83</v>
      </c>
    </row>
    <row r="5" spans="2:29" x14ac:dyDescent="0.25">
      <c r="B5" s="7">
        <v>46083</v>
      </c>
      <c r="C5" s="8">
        <v>683</v>
      </c>
      <c r="D5" s="9"/>
      <c r="E5" s="10">
        <v>25.5</v>
      </c>
      <c r="F5" s="33">
        <f t="shared" ref="F5:F34" si="0">E5*C5</f>
        <v>17416.5</v>
      </c>
      <c r="G5" s="11"/>
      <c r="H5" s="12" t="s">
        <v>7</v>
      </c>
      <c r="I5" s="13">
        <v>1E-3</v>
      </c>
      <c r="J5" s="14">
        <v>644.93999999999994</v>
      </c>
      <c r="L5" s="17"/>
      <c r="M5" s="17"/>
      <c r="N5" s="73"/>
      <c r="P5" s="134">
        <v>46081</v>
      </c>
      <c r="Q5" s="13">
        <f>R5-P5</f>
        <v>31</v>
      </c>
      <c r="R5" s="59">
        <v>46112</v>
      </c>
      <c r="S5" s="13" t="s">
        <v>76</v>
      </c>
      <c r="T5" s="135">
        <v>160</v>
      </c>
      <c r="U5" s="136" t="s">
        <v>34</v>
      </c>
      <c r="V5" s="136" t="s">
        <v>74</v>
      </c>
      <c r="W5" s="137">
        <v>40</v>
      </c>
      <c r="X5" s="136" t="s">
        <v>36</v>
      </c>
      <c r="Y5" s="138">
        <v>712.87129000000004</v>
      </c>
      <c r="Z5" s="139">
        <v>28514.85</v>
      </c>
      <c r="AA5" s="139">
        <v>285.14999999999998</v>
      </c>
      <c r="AB5" s="139">
        <v>28800</v>
      </c>
      <c r="AC5" t="s">
        <v>83</v>
      </c>
    </row>
    <row r="6" spans="2:29" x14ac:dyDescent="0.25">
      <c r="B6" s="7">
        <v>46084</v>
      </c>
      <c r="C6" s="8">
        <v>679.5</v>
      </c>
      <c r="D6" s="9"/>
      <c r="E6" s="10">
        <v>25.5</v>
      </c>
      <c r="F6" s="33">
        <f t="shared" si="0"/>
        <v>17327.25</v>
      </c>
      <c r="G6" s="11"/>
      <c r="H6" s="12" t="s">
        <v>8</v>
      </c>
      <c r="I6" s="13"/>
      <c r="J6" s="14"/>
      <c r="L6" s="17"/>
      <c r="M6" s="17"/>
      <c r="N6" s="73"/>
      <c r="P6" s="134">
        <v>46081</v>
      </c>
      <c r="Q6" s="13">
        <f>R6-P6</f>
        <v>31</v>
      </c>
      <c r="R6" s="59">
        <v>46112</v>
      </c>
      <c r="S6" s="13" t="s">
        <v>76</v>
      </c>
      <c r="T6" s="135">
        <v>160</v>
      </c>
      <c r="U6" s="136" t="s">
        <v>34</v>
      </c>
      <c r="V6" s="136" t="s">
        <v>63</v>
      </c>
      <c r="W6" s="141">
        <v>2000</v>
      </c>
      <c r="X6" s="136" t="s">
        <v>12</v>
      </c>
      <c r="Y6" s="138">
        <v>27.6</v>
      </c>
      <c r="Z6" s="139">
        <v>55200</v>
      </c>
      <c r="AA6" s="140"/>
      <c r="AB6" s="139">
        <v>55200</v>
      </c>
      <c r="AC6" t="s">
        <v>83</v>
      </c>
    </row>
    <row r="7" spans="2:29" x14ac:dyDescent="0.25">
      <c r="B7" s="7">
        <v>46085</v>
      </c>
      <c r="C7" s="8">
        <v>671.5</v>
      </c>
      <c r="D7" s="9"/>
      <c r="E7" s="10">
        <v>25.5</v>
      </c>
      <c r="F7" s="33">
        <f t="shared" si="0"/>
        <v>17123.25</v>
      </c>
      <c r="G7" s="11"/>
      <c r="H7" s="12" t="s">
        <v>9</v>
      </c>
      <c r="I7" s="13"/>
      <c r="J7" s="14">
        <f>'ŞUBAT 2026'!J39*-1</f>
        <v>193700.13</v>
      </c>
      <c r="P7" s="67"/>
      <c r="Q7" s="67"/>
      <c r="R7" s="67"/>
      <c r="S7" s="67"/>
      <c r="T7" s="67"/>
      <c r="U7" s="67"/>
      <c r="V7" s="67" t="s">
        <v>89</v>
      </c>
      <c r="W7" s="67"/>
      <c r="X7" s="67"/>
      <c r="Y7" s="67"/>
      <c r="Z7" s="67"/>
      <c r="AA7" s="67"/>
      <c r="AB7" s="67">
        <v>-266400</v>
      </c>
    </row>
    <row r="8" spans="2:29" x14ac:dyDescent="0.25">
      <c r="B8" s="7">
        <v>46086</v>
      </c>
      <c r="C8" s="8">
        <v>716.5</v>
      </c>
      <c r="D8" s="9"/>
      <c r="E8" s="10">
        <v>25.5</v>
      </c>
      <c r="F8" s="33">
        <f t="shared" si="0"/>
        <v>18270.75</v>
      </c>
      <c r="G8" s="15"/>
      <c r="H8" s="16"/>
      <c r="I8" s="17"/>
      <c r="J8" s="18"/>
      <c r="P8" s="133">
        <v>46100</v>
      </c>
      <c r="Q8" s="17">
        <f>R8-P8</f>
        <v>42</v>
      </c>
      <c r="R8" s="50">
        <v>46142</v>
      </c>
      <c r="S8" s="17" t="s">
        <v>76</v>
      </c>
      <c r="T8" s="132">
        <v>235</v>
      </c>
      <c r="U8" s="131" t="s">
        <v>34</v>
      </c>
      <c r="V8" s="131" t="s">
        <v>90</v>
      </c>
      <c r="W8" s="130">
        <v>210</v>
      </c>
      <c r="X8" s="131" t="s">
        <v>36</v>
      </c>
      <c r="Y8" s="129">
        <v>910</v>
      </c>
      <c r="Z8" s="127">
        <v>191100</v>
      </c>
      <c r="AA8" s="128"/>
      <c r="AB8" s="127">
        <v>191100</v>
      </c>
      <c r="AC8" t="s">
        <v>94</v>
      </c>
    </row>
    <row r="9" spans="2:29" x14ac:dyDescent="0.25">
      <c r="B9" s="7">
        <v>46087</v>
      </c>
      <c r="C9" s="8">
        <v>714</v>
      </c>
      <c r="D9" s="9"/>
      <c r="E9" s="10">
        <v>25.5</v>
      </c>
      <c r="F9" s="33">
        <f t="shared" si="0"/>
        <v>18207</v>
      </c>
      <c r="G9" s="15"/>
      <c r="H9" s="16"/>
      <c r="I9" s="17"/>
      <c r="J9" s="18"/>
      <c r="P9" s="133">
        <v>46100</v>
      </c>
      <c r="Q9" s="17">
        <f>R9-P9</f>
        <v>42</v>
      </c>
      <c r="R9" s="50">
        <v>46142</v>
      </c>
      <c r="S9" s="17" t="s">
        <v>76</v>
      </c>
      <c r="T9" s="132">
        <v>235</v>
      </c>
      <c r="U9" s="131" t="s">
        <v>34</v>
      </c>
      <c r="V9" s="131" t="s">
        <v>91</v>
      </c>
      <c r="W9" s="130">
        <v>15</v>
      </c>
      <c r="X9" s="131" t="s">
        <v>36</v>
      </c>
      <c r="Y9" s="129">
        <v>1380</v>
      </c>
      <c r="Z9" s="127">
        <v>20700</v>
      </c>
      <c r="AA9" s="128"/>
      <c r="AB9" s="127">
        <v>20700</v>
      </c>
      <c r="AC9" t="s">
        <v>94</v>
      </c>
    </row>
    <row r="10" spans="2:29" x14ac:dyDescent="0.25">
      <c r="B10" s="7">
        <v>46088</v>
      </c>
      <c r="C10" s="8">
        <v>670</v>
      </c>
      <c r="D10" s="9"/>
      <c r="E10" s="10">
        <v>25.5</v>
      </c>
      <c r="F10" s="33">
        <f t="shared" si="0"/>
        <v>17085</v>
      </c>
      <c r="G10" s="15"/>
      <c r="H10" s="16"/>
      <c r="I10" s="17"/>
      <c r="J10" s="123"/>
      <c r="P10" s="133">
        <v>46100</v>
      </c>
      <c r="Q10" s="17">
        <f>R10-P10</f>
        <v>42</v>
      </c>
      <c r="R10" s="50">
        <v>46142</v>
      </c>
      <c r="S10" s="17" t="s">
        <v>76</v>
      </c>
      <c r="T10" s="132">
        <v>235</v>
      </c>
      <c r="U10" s="131" t="s">
        <v>34</v>
      </c>
      <c r="V10" s="131" t="s">
        <v>92</v>
      </c>
      <c r="W10" s="126">
        <v>1200</v>
      </c>
      <c r="X10" s="131" t="s">
        <v>12</v>
      </c>
      <c r="Y10" s="129">
        <v>19.25</v>
      </c>
      <c r="Z10" s="127">
        <v>23100</v>
      </c>
      <c r="AA10" s="128"/>
      <c r="AB10" s="127">
        <v>23100</v>
      </c>
      <c r="AC10" t="s">
        <v>94</v>
      </c>
    </row>
    <row r="11" spans="2:29" x14ac:dyDescent="0.25">
      <c r="B11" s="7">
        <v>46089</v>
      </c>
      <c r="C11" s="8">
        <v>736.5</v>
      </c>
      <c r="D11" s="9"/>
      <c r="E11" s="10">
        <v>25.5</v>
      </c>
      <c r="F11" s="33">
        <f t="shared" si="0"/>
        <v>18780.75</v>
      </c>
      <c r="G11" s="19"/>
      <c r="H11" s="16"/>
      <c r="I11" s="17"/>
      <c r="J11" s="18"/>
      <c r="P11" s="133">
        <v>46100</v>
      </c>
      <c r="Q11" s="17">
        <f>R11-P11</f>
        <v>42</v>
      </c>
      <c r="R11" s="50">
        <v>46142</v>
      </c>
      <c r="S11" s="17" t="s">
        <v>76</v>
      </c>
      <c r="T11" s="132">
        <v>235</v>
      </c>
      <c r="U11" s="131" t="s">
        <v>34</v>
      </c>
      <c r="V11" s="131" t="s">
        <v>93</v>
      </c>
      <c r="W11" s="126">
        <v>1200</v>
      </c>
      <c r="X11" s="131" t="s">
        <v>12</v>
      </c>
      <c r="Y11" s="129">
        <v>18.5</v>
      </c>
      <c r="Z11" s="127">
        <v>22200</v>
      </c>
      <c r="AA11" s="128"/>
      <c r="AB11" s="127">
        <v>22200</v>
      </c>
      <c r="AC11" t="s">
        <v>94</v>
      </c>
    </row>
    <row r="12" spans="2:29" x14ac:dyDescent="0.25">
      <c r="B12" s="7">
        <v>46090</v>
      </c>
      <c r="C12" s="8">
        <v>776.5</v>
      </c>
      <c r="D12" s="9"/>
      <c r="E12" s="10">
        <v>25.5</v>
      </c>
      <c r="F12" s="33">
        <f t="shared" si="0"/>
        <v>19800.75</v>
      </c>
      <c r="G12" s="15">
        <v>46120</v>
      </c>
      <c r="H12" s="16" t="s">
        <v>54</v>
      </c>
      <c r="I12" s="17"/>
      <c r="J12" s="18">
        <v>300000</v>
      </c>
    </row>
    <row r="13" spans="2:29" x14ac:dyDescent="0.25">
      <c r="B13" s="7">
        <v>46091</v>
      </c>
      <c r="C13" s="8">
        <v>738.5</v>
      </c>
      <c r="D13" s="9"/>
      <c r="E13" s="10">
        <v>25.5</v>
      </c>
      <c r="F13" s="33">
        <f t="shared" si="0"/>
        <v>18831.75</v>
      </c>
      <c r="G13" s="19"/>
      <c r="H13" s="16"/>
      <c r="I13" s="17"/>
      <c r="J13" s="18"/>
    </row>
    <row r="14" spans="2:29" x14ac:dyDescent="0.25">
      <c r="B14" s="7">
        <v>46092</v>
      </c>
      <c r="C14" s="8">
        <v>764</v>
      </c>
      <c r="D14" s="9"/>
      <c r="E14" s="10">
        <v>25.5</v>
      </c>
      <c r="F14" s="33">
        <f t="shared" si="0"/>
        <v>19482</v>
      </c>
      <c r="G14" s="113">
        <v>46081</v>
      </c>
      <c r="H14" s="16" t="s">
        <v>84</v>
      </c>
      <c r="I14" s="17"/>
      <c r="J14" s="108">
        <v>23100</v>
      </c>
    </row>
    <row r="15" spans="2:29" x14ac:dyDescent="0.25">
      <c r="B15" s="7">
        <v>46093</v>
      </c>
      <c r="C15" s="8">
        <v>802.5</v>
      </c>
      <c r="D15" s="9"/>
      <c r="E15" s="10">
        <v>25.5</v>
      </c>
      <c r="F15" s="33">
        <f t="shared" si="0"/>
        <v>20463.75</v>
      </c>
      <c r="G15" s="113">
        <v>46081</v>
      </c>
      <c r="H15" s="16" t="s">
        <v>95</v>
      </c>
      <c r="I15" s="17"/>
      <c r="J15" s="108">
        <v>159300</v>
      </c>
    </row>
    <row r="16" spans="2:29" x14ac:dyDescent="0.25">
      <c r="B16" s="7">
        <v>46094</v>
      </c>
      <c r="C16" s="8">
        <v>833</v>
      </c>
      <c r="D16" s="9"/>
      <c r="E16" s="10">
        <v>25.5</v>
      </c>
      <c r="F16" s="33">
        <f t="shared" si="0"/>
        <v>21241.5</v>
      </c>
      <c r="G16" s="113">
        <v>46081</v>
      </c>
      <c r="H16" s="16" t="s">
        <v>96</v>
      </c>
      <c r="I16" s="17"/>
      <c r="J16" s="108">
        <v>28800</v>
      </c>
    </row>
    <row r="17" spans="2:10" x14ac:dyDescent="0.25">
      <c r="B17" s="7">
        <v>46095</v>
      </c>
      <c r="C17" s="8">
        <v>866</v>
      </c>
      <c r="D17" s="9"/>
      <c r="E17" s="10">
        <v>25.5</v>
      </c>
      <c r="F17" s="33">
        <f t="shared" si="0"/>
        <v>22083</v>
      </c>
      <c r="G17" s="113">
        <v>46081</v>
      </c>
      <c r="H17" s="16" t="s">
        <v>69</v>
      </c>
      <c r="I17" s="17"/>
      <c r="J17" s="108">
        <v>55200</v>
      </c>
    </row>
    <row r="18" spans="2:10" x14ac:dyDescent="0.25">
      <c r="B18" s="7">
        <v>46096</v>
      </c>
      <c r="C18" s="8">
        <v>755</v>
      </c>
      <c r="D18" s="9"/>
      <c r="E18" s="10">
        <v>25.5</v>
      </c>
      <c r="F18" s="33">
        <f t="shared" si="0"/>
        <v>19252.5</v>
      </c>
      <c r="G18" s="19"/>
      <c r="H18" s="16"/>
      <c r="I18" s="17"/>
      <c r="J18" s="18"/>
    </row>
    <row r="19" spans="2:10" x14ac:dyDescent="0.25">
      <c r="B19" s="7">
        <v>46097</v>
      </c>
      <c r="C19" s="8">
        <v>757</v>
      </c>
      <c r="D19" s="9"/>
      <c r="E19" s="10">
        <v>25.5</v>
      </c>
      <c r="F19" s="33">
        <f t="shared" si="0"/>
        <v>19303.5</v>
      </c>
      <c r="G19" s="19" t="s">
        <v>97</v>
      </c>
      <c r="H19" s="16"/>
      <c r="I19" s="17"/>
      <c r="J19" s="18">
        <v>79.2</v>
      </c>
    </row>
    <row r="20" spans="2:10" x14ac:dyDescent="0.25">
      <c r="B20" s="7">
        <v>46098</v>
      </c>
      <c r="C20" s="8">
        <v>853.5</v>
      </c>
      <c r="D20" s="9"/>
      <c r="E20" s="10">
        <v>25.5</v>
      </c>
      <c r="F20" s="33">
        <f t="shared" si="0"/>
        <v>21764.25</v>
      </c>
      <c r="G20" s="19"/>
      <c r="H20" s="16"/>
      <c r="I20" s="17"/>
      <c r="J20" s="18"/>
    </row>
    <row r="21" spans="2:10" x14ac:dyDescent="0.25">
      <c r="B21" s="7">
        <v>46099</v>
      </c>
      <c r="C21" s="8">
        <v>791</v>
      </c>
      <c r="D21" s="9"/>
      <c r="E21" s="10">
        <v>25.5</v>
      </c>
      <c r="F21" s="33">
        <f t="shared" si="0"/>
        <v>20170.5</v>
      </c>
      <c r="G21" s="19"/>
      <c r="H21" s="16"/>
      <c r="I21" s="17"/>
      <c r="J21" s="18"/>
    </row>
    <row r="22" spans="2:10" x14ac:dyDescent="0.25">
      <c r="B22" s="7">
        <v>46100</v>
      </c>
      <c r="C22" s="8">
        <v>819</v>
      </c>
      <c r="D22" s="9"/>
      <c r="E22" s="10">
        <v>25.5</v>
      </c>
      <c r="F22" s="33">
        <f t="shared" si="0"/>
        <v>20884.5</v>
      </c>
      <c r="G22" s="19"/>
      <c r="H22" s="16"/>
      <c r="I22" s="17"/>
      <c r="J22" s="18"/>
    </row>
    <row r="23" spans="2:10" x14ac:dyDescent="0.25">
      <c r="B23" s="7">
        <v>46101</v>
      </c>
      <c r="C23" s="8">
        <v>811.5</v>
      </c>
      <c r="D23" s="9"/>
      <c r="E23" s="10">
        <v>25.5</v>
      </c>
      <c r="F23" s="33">
        <f t="shared" si="0"/>
        <v>20693.25</v>
      </c>
      <c r="G23" s="19"/>
      <c r="H23" s="16"/>
      <c r="I23" s="17"/>
      <c r="J23" s="18"/>
    </row>
    <row r="24" spans="2:10" x14ac:dyDescent="0.25">
      <c r="B24" s="7">
        <v>46102</v>
      </c>
      <c r="C24" s="8">
        <v>883</v>
      </c>
      <c r="D24" s="9"/>
      <c r="E24" s="10">
        <v>25.5</v>
      </c>
      <c r="F24" s="33">
        <f t="shared" si="0"/>
        <v>22516.5</v>
      </c>
      <c r="G24" s="19"/>
      <c r="H24" s="16"/>
      <c r="I24" s="17"/>
      <c r="J24" s="18"/>
    </row>
    <row r="25" spans="2:10" x14ac:dyDescent="0.25">
      <c r="B25" s="7">
        <v>46103</v>
      </c>
      <c r="C25" s="8">
        <v>874</v>
      </c>
      <c r="D25" s="9"/>
      <c r="E25" s="10">
        <v>25.5</v>
      </c>
      <c r="F25" s="33">
        <f t="shared" si="0"/>
        <v>22287</v>
      </c>
      <c r="G25" s="19"/>
      <c r="H25" s="16"/>
      <c r="I25" s="17"/>
      <c r="J25" s="18"/>
    </row>
    <row r="26" spans="2:10" x14ac:dyDescent="0.25">
      <c r="B26" s="7">
        <v>46104</v>
      </c>
      <c r="C26" s="8">
        <v>864.5</v>
      </c>
      <c r="D26" s="9"/>
      <c r="E26" s="10">
        <v>25.5</v>
      </c>
      <c r="F26" s="33">
        <f t="shared" si="0"/>
        <v>22044.75</v>
      </c>
      <c r="G26" s="19"/>
      <c r="H26" s="16"/>
      <c r="I26" s="17"/>
      <c r="J26" s="18"/>
    </row>
    <row r="27" spans="2:10" x14ac:dyDescent="0.25">
      <c r="B27" s="7">
        <v>46105</v>
      </c>
      <c r="C27" s="8">
        <v>914</v>
      </c>
      <c r="D27" s="9"/>
      <c r="E27" s="10">
        <v>25.5</v>
      </c>
      <c r="F27" s="33">
        <f t="shared" si="0"/>
        <v>23307</v>
      </c>
      <c r="G27" s="19"/>
      <c r="H27" s="16"/>
      <c r="I27" s="17"/>
      <c r="J27" s="18"/>
    </row>
    <row r="28" spans="2:10" x14ac:dyDescent="0.25">
      <c r="B28" s="7">
        <v>46106</v>
      </c>
      <c r="C28" s="8">
        <v>882.5</v>
      </c>
      <c r="D28" s="9"/>
      <c r="E28" s="10">
        <v>25.5</v>
      </c>
      <c r="F28" s="33">
        <f t="shared" si="0"/>
        <v>22503.75</v>
      </c>
      <c r="G28" s="19"/>
      <c r="H28" s="16"/>
      <c r="I28" s="17"/>
      <c r="J28" s="18"/>
    </row>
    <row r="29" spans="2:10" x14ac:dyDescent="0.25">
      <c r="B29" s="7">
        <v>46107</v>
      </c>
      <c r="C29" s="8">
        <v>846.5</v>
      </c>
      <c r="D29" s="9"/>
      <c r="E29" s="10">
        <v>25.5</v>
      </c>
      <c r="F29" s="33">
        <f t="shared" si="0"/>
        <v>21585.75</v>
      </c>
      <c r="G29" s="19"/>
      <c r="H29" s="16"/>
      <c r="I29" s="17"/>
      <c r="J29" s="18"/>
    </row>
    <row r="30" spans="2:10" x14ac:dyDescent="0.25">
      <c r="B30" s="7">
        <v>46108</v>
      </c>
      <c r="C30" s="8">
        <v>971</v>
      </c>
      <c r="D30" s="9"/>
      <c r="E30" s="10">
        <v>25.5</v>
      </c>
      <c r="F30" s="33">
        <f t="shared" si="0"/>
        <v>24760.5</v>
      </c>
      <c r="G30" s="19"/>
      <c r="H30" s="16"/>
      <c r="I30" s="17"/>
      <c r="J30" s="18"/>
    </row>
    <row r="31" spans="2:10" x14ac:dyDescent="0.25">
      <c r="B31" s="7">
        <v>46109</v>
      </c>
      <c r="C31" s="8">
        <v>915.5</v>
      </c>
      <c r="D31" s="9"/>
      <c r="E31" s="10">
        <v>25.5</v>
      </c>
      <c r="F31" s="33">
        <f t="shared" si="0"/>
        <v>23345.25</v>
      </c>
      <c r="G31" s="19"/>
      <c r="H31" s="16"/>
      <c r="I31" s="17"/>
      <c r="J31" s="18"/>
    </row>
    <row r="32" spans="2:10" x14ac:dyDescent="0.25">
      <c r="B32" s="7">
        <v>46110</v>
      </c>
      <c r="C32" s="8">
        <v>922.5</v>
      </c>
      <c r="D32" s="9"/>
      <c r="E32" s="10">
        <v>25.5</v>
      </c>
      <c r="F32" s="33">
        <f t="shared" si="0"/>
        <v>23523.75</v>
      </c>
      <c r="G32" s="19"/>
      <c r="H32" s="16"/>
      <c r="I32" s="17"/>
      <c r="J32" s="18"/>
    </row>
    <row r="33" spans="2:12" x14ac:dyDescent="0.25">
      <c r="B33" s="7">
        <v>46111</v>
      </c>
      <c r="C33" s="8">
        <v>937</v>
      </c>
      <c r="D33" s="9"/>
      <c r="E33" s="10">
        <v>25.5</v>
      </c>
      <c r="F33" s="33">
        <f t="shared" si="0"/>
        <v>23893.5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949</v>
      </c>
      <c r="D34" s="48"/>
      <c r="E34" s="10">
        <v>25.5</v>
      </c>
      <c r="F34" s="49">
        <f t="shared" si="0"/>
        <v>24199.5</v>
      </c>
      <c r="G34" s="28"/>
      <c r="H34" s="71"/>
      <c r="I34" s="27"/>
      <c r="J34" s="29"/>
    </row>
    <row r="35" spans="2:12" x14ac:dyDescent="0.25">
      <c r="B35" s="41" t="s">
        <v>10</v>
      </c>
      <c r="C35" s="42">
        <f>SUM(C4:C34)</f>
        <v>25040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767209.47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638520</v>
      </c>
      <c r="L36" s="31">
        <f>J36-J4-J5-J6+J37</f>
        <v>637875.06000000006</v>
      </c>
    </row>
    <row r="37" spans="2:12" x14ac:dyDescent="0.25">
      <c r="B37" s="26" t="s">
        <v>14</v>
      </c>
      <c r="C37" s="30">
        <f>C35</f>
        <v>25040</v>
      </c>
      <c r="D37" s="9">
        <f>D35/1.03</f>
        <v>0</v>
      </c>
      <c r="E37" s="10"/>
      <c r="F37" s="33">
        <f>SUM(F4:F36)</f>
        <v>638520</v>
      </c>
      <c r="G37" s="19"/>
      <c r="H37" s="17" t="s">
        <v>15</v>
      </c>
      <c r="I37" s="17">
        <v>0.01</v>
      </c>
      <c r="J37" s="18">
        <f>J36*I37</f>
        <v>6385.2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-122304.27000000002</v>
      </c>
    </row>
    <row r="40" spans="2:12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</row>
    <row r="41" spans="2:12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185D6-CC15-46A8-A771-F84BA3D93996}">
  <dimension ref="B1:AC43"/>
  <sheetViews>
    <sheetView zoomScale="85" zoomScaleNormal="85" workbookViewId="0">
      <selection activeCell="G20" sqref="G20: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SUM(N3:N7)</f>
        <v>0</v>
      </c>
    </row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L2" s="173" t="s">
        <v>53</v>
      </c>
      <c r="M2" s="174"/>
      <c r="N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395250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>
        <v>46120</v>
      </c>
      <c r="M3" s="13" t="s">
        <v>54</v>
      </c>
      <c r="N3" s="125">
        <v>300000</v>
      </c>
      <c r="P3" s="134">
        <v>46081</v>
      </c>
      <c r="Q3" s="13">
        <f>R3-P3</f>
        <v>31</v>
      </c>
      <c r="R3" s="59">
        <v>46112</v>
      </c>
      <c r="S3" s="13" t="s">
        <v>76</v>
      </c>
      <c r="T3" s="135">
        <v>160</v>
      </c>
      <c r="U3" s="136" t="s">
        <v>34</v>
      </c>
      <c r="V3" s="136" t="s">
        <v>72</v>
      </c>
      <c r="W3" s="137">
        <v>30</v>
      </c>
      <c r="X3" s="136" t="s">
        <v>36</v>
      </c>
      <c r="Y3" s="138">
        <v>762.37624000000005</v>
      </c>
      <c r="Z3" s="139">
        <v>22871.29</v>
      </c>
      <c r="AA3" s="139">
        <v>228.71</v>
      </c>
      <c r="AB3" s="139">
        <v>23100</v>
      </c>
      <c r="AC3" t="s">
        <v>83</v>
      </c>
    </row>
    <row r="4" spans="2:29" x14ac:dyDescent="0.25">
      <c r="B4" s="7">
        <v>46113</v>
      </c>
      <c r="C4" s="8">
        <v>940</v>
      </c>
      <c r="D4" s="9"/>
      <c r="E4" s="10">
        <v>25.5</v>
      </c>
      <c r="F4" s="33">
        <f>E4*C4</f>
        <v>23970</v>
      </c>
      <c r="G4" s="11"/>
      <c r="H4" s="12" t="s">
        <v>6</v>
      </c>
      <c r="I4" s="13">
        <v>0.01</v>
      </c>
      <c r="J4" s="14">
        <f>(F36+F37)*I4</f>
        <v>6987.6374999999998</v>
      </c>
      <c r="L4" s="67" t="s">
        <v>89</v>
      </c>
      <c r="M4" s="67"/>
      <c r="N4" s="124">
        <v>-300000</v>
      </c>
      <c r="P4" s="134">
        <v>46081</v>
      </c>
      <c r="Q4" s="13">
        <f>R4-P4</f>
        <v>31</v>
      </c>
      <c r="R4" s="59">
        <v>46112</v>
      </c>
      <c r="S4" s="13" t="s">
        <v>76</v>
      </c>
      <c r="T4" s="135">
        <v>160</v>
      </c>
      <c r="U4" s="136" t="s">
        <v>34</v>
      </c>
      <c r="V4" s="136" t="s">
        <v>73</v>
      </c>
      <c r="W4" s="137">
        <v>180</v>
      </c>
      <c r="X4" s="136" t="s">
        <v>36</v>
      </c>
      <c r="Y4" s="138">
        <v>885</v>
      </c>
      <c r="Z4" s="139">
        <v>159300</v>
      </c>
      <c r="AA4" s="140"/>
      <c r="AB4" s="139">
        <v>159300</v>
      </c>
      <c r="AC4" t="s">
        <v>83</v>
      </c>
    </row>
    <row r="5" spans="2:29" x14ac:dyDescent="0.25">
      <c r="B5" s="7">
        <v>46114</v>
      </c>
      <c r="C5" s="8">
        <v>914.5</v>
      </c>
      <c r="D5" s="9"/>
      <c r="E5" s="10">
        <v>25.5</v>
      </c>
      <c r="F5" s="33">
        <f t="shared" ref="F5:F34" si="0">E5*C5</f>
        <v>23319.75</v>
      </c>
      <c r="G5" s="11"/>
      <c r="H5" s="12" t="s">
        <v>7</v>
      </c>
      <c r="I5" s="13">
        <v>1E-3</v>
      </c>
      <c r="J5" s="14"/>
      <c r="L5" s="17"/>
      <c r="M5" s="17"/>
      <c r="N5" s="73"/>
      <c r="P5" s="134">
        <v>46081</v>
      </c>
      <c r="Q5" s="13">
        <f>R5-P5</f>
        <v>31</v>
      </c>
      <c r="R5" s="59">
        <v>46112</v>
      </c>
      <c r="S5" s="13" t="s">
        <v>76</v>
      </c>
      <c r="T5" s="135">
        <v>160</v>
      </c>
      <c r="U5" s="136" t="s">
        <v>34</v>
      </c>
      <c r="V5" s="136" t="s">
        <v>74</v>
      </c>
      <c r="W5" s="137">
        <v>40</v>
      </c>
      <c r="X5" s="136" t="s">
        <v>36</v>
      </c>
      <c r="Y5" s="138">
        <v>712.87129000000004</v>
      </c>
      <c r="Z5" s="139">
        <v>28514.85</v>
      </c>
      <c r="AA5" s="139">
        <v>285.14999999999998</v>
      </c>
      <c r="AB5" s="139">
        <v>28800</v>
      </c>
      <c r="AC5" t="s">
        <v>83</v>
      </c>
    </row>
    <row r="6" spans="2:29" x14ac:dyDescent="0.25">
      <c r="B6" s="7">
        <v>46115</v>
      </c>
      <c r="C6" s="8">
        <v>966</v>
      </c>
      <c r="D6" s="9"/>
      <c r="E6" s="10">
        <v>25.5</v>
      </c>
      <c r="F6" s="33">
        <f t="shared" si="0"/>
        <v>24633</v>
      </c>
      <c r="G6" s="11"/>
      <c r="H6" s="12" t="s">
        <v>8</v>
      </c>
      <c r="I6" s="13"/>
      <c r="J6" s="14"/>
      <c r="L6" s="17"/>
      <c r="M6" s="17"/>
      <c r="N6" s="73"/>
      <c r="P6" s="134">
        <v>46081</v>
      </c>
      <c r="Q6" s="13">
        <f>R6-P6</f>
        <v>31</v>
      </c>
      <c r="R6" s="59">
        <v>46112</v>
      </c>
      <c r="S6" s="13" t="s">
        <v>76</v>
      </c>
      <c r="T6" s="135">
        <v>160</v>
      </c>
      <c r="U6" s="136" t="s">
        <v>34</v>
      </c>
      <c r="V6" s="136" t="s">
        <v>63</v>
      </c>
      <c r="W6" s="141">
        <v>2000</v>
      </c>
      <c r="X6" s="136" t="s">
        <v>12</v>
      </c>
      <c r="Y6" s="138">
        <v>27.6</v>
      </c>
      <c r="Z6" s="139">
        <v>55200</v>
      </c>
      <c r="AA6" s="140"/>
      <c r="AB6" s="139">
        <v>55200</v>
      </c>
      <c r="AC6" t="s">
        <v>83</v>
      </c>
    </row>
    <row r="7" spans="2:29" x14ac:dyDescent="0.25">
      <c r="B7" s="7">
        <v>46116</v>
      </c>
      <c r="C7" s="8">
        <v>918.5</v>
      </c>
      <c r="D7" s="9"/>
      <c r="E7" s="10">
        <v>25.5</v>
      </c>
      <c r="F7" s="33">
        <f t="shared" si="0"/>
        <v>23421.75</v>
      </c>
      <c r="G7" s="11"/>
      <c r="H7" s="12" t="s">
        <v>9</v>
      </c>
      <c r="I7" s="13"/>
      <c r="J7" s="14">
        <f>'MART 2026'!J39*-1</f>
        <v>122304.27000000002</v>
      </c>
      <c r="P7" s="67"/>
      <c r="Q7" s="67"/>
      <c r="R7" s="67"/>
      <c r="S7" s="67"/>
      <c r="T7" s="67"/>
      <c r="U7" s="67"/>
      <c r="V7" s="67" t="s">
        <v>89</v>
      </c>
      <c r="W7" s="67"/>
      <c r="X7" s="67"/>
      <c r="Y7" s="67"/>
      <c r="Z7" s="67"/>
      <c r="AA7" s="67"/>
      <c r="AB7" s="67">
        <v>-266400</v>
      </c>
    </row>
    <row r="8" spans="2:29" x14ac:dyDescent="0.25">
      <c r="B8" s="7">
        <v>46117</v>
      </c>
      <c r="C8" s="8">
        <v>930</v>
      </c>
      <c r="D8" s="9"/>
      <c r="E8" s="10">
        <v>25.5</v>
      </c>
      <c r="F8" s="33">
        <f t="shared" si="0"/>
        <v>23715</v>
      </c>
      <c r="G8" s="15"/>
      <c r="H8" s="16"/>
      <c r="I8" s="17"/>
      <c r="J8" s="18"/>
      <c r="P8" s="152">
        <v>46100</v>
      </c>
      <c r="Q8" s="13">
        <f>R8-P8</f>
        <v>42</v>
      </c>
      <c r="R8" s="59">
        <v>46142</v>
      </c>
      <c r="S8" s="13" t="s">
        <v>76</v>
      </c>
      <c r="T8" s="153">
        <v>235</v>
      </c>
      <c r="U8" s="154" t="s">
        <v>34</v>
      </c>
      <c r="V8" s="154" t="s">
        <v>90</v>
      </c>
      <c r="W8" s="155">
        <v>210</v>
      </c>
      <c r="X8" s="154" t="s">
        <v>36</v>
      </c>
      <c r="Y8" s="156">
        <v>910</v>
      </c>
      <c r="Z8" s="157">
        <v>191100</v>
      </c>
      <c r="AA8" s="158"/>
      <c r="AB8" s="157">
        <v>191100</v>
      </c>
      <c r="AC8" t="s">
        <v>94</v>
      </c>
    </row>
    <row r="9" spans="2:29" x14ac:dyDescent="0.25">
      <c r="B9" s="7">
        <v>46118</v>
      </c>
      <c r="C9" s="8">
        <v>937.5</v>
      </c>
      <c r="D9" s="9"/>
      <c r="E9" s="10">
        <v>25.5</v>
      </c>
      <c r="F9" s="33">
        <f t="shared" si="0"/>
        <v>23906.25</v>
      </c>
      <c r="G9" s="15"/>
      <c r="H9" s="16"/>
      <c r="I9" s="17"/>
      <c r="J9" s="18"/>
      <c r="P9" s="152">
        <v>46100</v>
      </c>
      <c r="Q9" s="13">
        <f>R9-P9</f>
        <v>42</v>
      </c>
      <c r="R9" s="59">
        <v>46142</v>
      </c>
      <c r="S9" s="13" t="s">
        <v>76</v>
      </c>
      <c r="T9" s="153">
        <v>235</v>
      </c>
      <c r="U9" s="154" t="s">
        <v>34</v>
      </c>
      <c r="V9" s="154" t="s">
        <v>91</v>
      </c>
      <c r="W9" s="155">
        <v>15</v>
      </c>
      <c r="X9" s="154" t="s">
        <v>36</v>
      </c>
      <c r="Y9" s="156">
        <v>1380</v>
      </c>
      <c r="Z9" s="157">
        <v>20700</v>
      </c>
      <c r="AA9" s="158"/>
      <c r="AB9" s="157">
        <v>20700</v>
      </c>
      <c r="AC9" t="s">
        <v>94</v>
      </c>
    </row>
    <row r="10" spans="2:29" x14ac:dyDescent="0.25">
      <c r="B10" s="7">
        <v>46119</v>
      </c>
      <c r="C10" s="8">
        <v>984</v>
      </c>
      <c r="D10" s="9"/>
      <c r="E10" s="10">
        <v>25.5</v>
      </c>
      <c r="F10" s="33">
        <f t="shared" si="0"/>
        <v>25092</v>
      </c>
      <c r="G10" s="15"/>
      <c r="H10" s="16"/>
      <c r="I10" s="17"/>
      <c r="J10" s="123"/>
      <c r="P10" s="152">
        <v>46100</v>
      </c>
      <c r="Q10" s="13">
        <f>R10-P10</f>
        <v>42</v>
      </c>
      <c r="R10" s="59">
        <v>46142</v>
      </c>
      <c r="S10" s="13" t="s">
        <v>76</v>
      </c>
      <c r="T10" s="153">
        <v>235</v>
      </c>
      <c r="U10" s="154" t="s">
        <v>34</v>
      </c>
      <c r="V10" s="154" t="s">
        <v>92</v>
      </c>
      <c r="W10" s="159">
        <v>1200</v>
      </c>
      <c r="X10" s="154" t="s">
        <v>12</v>
      </c>
      <c r="Y10" s="156">
        <v>19.25</v>
      </c>
      <c r="Z10" s="157">
        <v>23100</v>
      </c>
      <c r="AA10" s="158"/>
      <c r="AB10" s="157">
        <v>23100</v>
      </c>
      <c r="AC10" t="s">
        <v>94</v>
      </c>
    </row>
    <row r="11" spans="2:29" x14ac:dyDescent="0.25">
      <c r="B11" s="7">
        <v>46120</v>
      </c>
      <c r="C11" s="8">
        <v>932</v>
      </c>
      <c r="D11" s="9"/>
      <c r="E11" s="10">
        <v>25.5</v>
      </c>
      <c r="F11" s="33">
        <f t="shared" si="0"/>
        <v>23766</v>
      </c>
      <c r="G11" s="160">
        <v>46100</v>
      </c>
      <c r="H11" s="16" t="s">
        <v>90</v>
      </c>
      <c r="I11" s="161">
        <v>210</v>
      </c>
      <c r="J11" s="18">
        <v>191100</v>
      </c>
      <c r="P11" s="152">
        <v>46100</v>
      </c>
      <c r="Q11" s="13">
        <f>R11-P11</f>
        <v>42</v>
      </c>
      <c r="R11" s="59">
        <v>46142</v>
      </c>
      <c r="S11" s="13" t="s">
        <v>76</v>
      </c>
      <c r="T11" s="153">
        <v>235</v>
      </c>
      <c r="U11" s="154" t="s">
        <v>34</v>
      </c>
      <c r="V11" s="154" t="s">
        <v>93</v>
      </c>
      <c r="W11" s="159">
        <v>1200</v>
      </c>
      <c r="X11" s="154" t="s">
        <v>12</v>
      </c>
      <c r="Y11" s="156">
        <v>18.5</v>
      </c>
      <c r="Z11" s="157">
        <v>22200</v>
      </c>
      <c r="AA11" s="158"/>
      <c r="AB11" s="157">
        <v>22200</v>
      </c>
      <c r="AC11" t="s">
        <v>94</v>
      </c>
    </row>
    <row r="12" spans="2:29" x14ac:dyDescent="0.25">
      <c r="B12" s="7">
        <v>46121</v>
      </c>
      <c r="C12" s="8">
        <v>966</v>
      </c>
      <c r="D12" s="9"/>
      <c r="E12" s="10">
        <v>25.5</v>
      </c>
      <c r="F12" s="33">
        <f t="shared" si="0"/>
        <v>24633</v>
      </c>
      <c r="G12" s="160">
        <v>46100</v>
      </c>
      <c r="H12" s="16" t="s">
        <v>91</v>
      </c>
      <c r="I12" s="161">
        <v>15</v>
      </c>
      <c r="J12" s="18">
        <v>20700</v>
      </c>
      <c r="P12" s="176" t="s">
        <v>99</v>
      </c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51">
        <v>-257100</v>
      </c>
    </row>
    <row r="13" spans="2:29" x14ac:dyDescent="0.25">
      <c r="B13" s="7">
        <v>46122</v>
      </c>
      <c r="C13" s="8">
        <v>913</v>
      </c>
      <c r="D13" s="9"/>
      <c r="E13" s="10">
        <v>25.5</v>
      </c>
      <c r="F13" s="33">
        <f t="shared" si="0"/>
        <v>23281.5</v>
      </c>
      <c r="G13" s="160">
        <v>46100</v>
      </c>
      <c r="H13" s="16" t="s">
        <v>92</v>
      </c>
      <c r="I13" s="161">
        <v>1200</v>
      </c>
      <c r="J13" s="18">
        <v>23100</v>
      </c>
      <c r="P13" s="149">
        <v>46130</v>
      </c>
      <c r="Q13" s="148"/>
      <c r="R13" s="149">
        <v>46130</v>
      </c>
      <c r="S13" s="147" t="s">
        <v>76</v>
      </c>
      <c r="T13" s="146">
        <v>282</v>
      </c>
      <c r="U13" s="147" t="s">
        <v>34</v>
      </c>
      <c r="V13" s="147" t="s">
        <v>92</v>
      </c>
      <c r="W13" s="145">
        <v>2400</v>
      </c>
      <c r="X13" s="147" t="s">
        <v>12</v>
      </c>
      <c r="Y13" s="144">
        <v>21.534659999999999</v>
      </c>
      <c r="Z13" s="142">
        <v>51683.18</v>
      </c>
      <c r="AA13" s="142">
        <v>516.83000000000004</v>
      </c>
      <c r="AB13" s="142">
        <v>52200.01</v>
      </c>
      <c r="AC13" s="150" t="s">
        <v>98</v>
      </c>
    </row>
    <row r="14" spans="2:29" x14ac:dyDescent="0.25">
      <c r="B14" s="7">
        <v>46123</v>
      </c>
      <c r="C14" s="8">
        <v>924</v>
      </c>
      <c r="D14" s="9"/>
      <c r="E14" s="10">
        <v>25.5</v>
      </c>
      <c r="F14" s="33">
        <f t="shared" si="0"/>
        <v>23562</v>
      </c>
      <c r="G14" s="160">
        <v>46100</v>
      </c>
      <c r="H14" s="16" t="s">
        <v>93</v>
      </c>
      <c r="I14" s="161">
        <v>1200</v>
      </c>
      <c r="J14" s="18">
        <v>22200</v>
      </c>
      <c r="P14" s="149">
        <v>46130</v>
      </c>
      <c r="Q14" s="148"/>
      <c r="R14" s="149">
        <v>46130</v>
      </c>
      <c r="S14" s="147" t="s">
        <v>76</v>
      </c>
      <c r="T14" s="146">
        <v>282</v>
      </c>
      <c r="U14" s="147" t="s">
        <v>34</v>
      </c>
      <c r="V14" s="147" t="s">
        <v>93</v>
      </c>
      <c r="W14" s="145">
        <v>2400</v>
      </c>
      <c r="X14" s="147" t="s">
        <v>12</v>
      </c>
      <c r="Y14" s="144">
        <v>20.544550000000001</v>
      </c>
      <c r="Z14" s="142">
        <v>49306.92</v>
      </c>
      <c r="AA14" s="142">
        <v>493.07</v>
      </c>
      <c r="AB14" s="142">
        <v>49799.99</v>
      </c>
      <c r="AC14" s="150" t="s">
        <v>98</v>
      </c>
    </row>
    <row r="15" spans="2:29" x14ac:dyDescent="0.25">
      <c r="B15" s="7">
        <v>46124</v>
      </c>
      <c r="C15" s="8">
        <v>883.5</v>
      </c>
      <c r="D15" s="9"/>
      <c r="E15" s="10">
        <v>25.5</v>
      </c>
      <c r="F15" s="33">
        <f t="shared" si="0"/>
        <v>22529.25</v>
      </c>
      <c r="G15" s="19"/>
      <c r="H15" s="16"/>
      <c r="I15" s="17"/>
      <c r="J15" s="18"/>
      <c r="P15" s="149">
        <v>46130</v>
      </c>
      <c r="Q15" s="148"/>
      <c r="R15" s="149">
        <v>46130</v>
      </c>
      <c r="S15" s="147" t="s">
        <v>76</v>
      </c>
      <c r="T15" s="146">
        <v>284</v>
      </c>
      <c r="U15" s="147" t="s">
        <v>34</v>
      </c>
      <c r="V15" s="147" t="s">
        <v>90</v>
      </c>
      <c r="W15" s="143">
        <v>250</v>
      </c>
      <c r="X15" s="147" t="s">
        <v>36</v>
      </c>
      <c r="Y15" s="144">
        <v>999</v>
      </c>
      <c r="Z15" s="142">
        <v>249750</v>
      </c>
      <c r="AA15" s="148"/>
      <c r="AB15" s="142">
        <v>249750</v>
      </c>
      <c r="AC15" s="150" t="s">
        <v>98</v>
      </c>
    </row>
    <row r="16" spans="2:29" x14ac:dyDescent="0.25">
      <c r="B16" s="7">
        <v>46125</v>
      </c>
      <c r="C16" s="8">
        <v>859</v>
      </c>
      <c r="D16" s="9"/>
      <c r="E16" s="10">
        <v>25.5</v>
      </c>
      <c r="F16" s="33">
        <f t="shared" si="0"/>
        <v>21904.5</v>
      </c>
      <c r="G16" s="19"/>
      <c r="H16" s="16"/>
      <c r="I16" s="17"/>
      <c r="J16" s="18"/>
      <c r="P16" s="149">
        <v>46130</v>
      </c>
      <c r="Q16" s="148"/>
      <c r="R16" s="149">
        <v>46130</v>
      </c>
      <c r="S16" s="147" t="s">
        <v>76</v>
      </c>
      <c r="T16" s="146">
        <v>284</v>
      </c>
      <c r="U16" s="147" t="s">
        <v>34</v>
      </c>
      <c r="V16" s="147" t="s">
        <v>91</v>
      </c>
      <c r="W16" s="143">
        <v>30</v>
      </c>
      <c r="X16" s="147" t="s">
        <v>36</v>
      </c>
      <c r="Y16" s="144">
        <v>1450</v>
      </c>
      <c r="Z16" s="142">
        <v>43500</v>
      </c>
      <c r="AA16" s="148"/>
      <c r="AB16" s="142">
        <v>43500</v>
      </c>
      <c r="AC16" s="150" t="s">
        <v>98</v>
      </c>
    </row>
    <row r="17" spans="2:10" x14ac:dyDescent="0.25">
      <c r="B17" s="7">
        <v>46126</v>
      </c>
      <c r="C17" s="8">
        <v>910</v>
      </c>
      <c r="D17" s="9"/>
      <c r="E17" s="10">
        <v>25.5</v>
      </c>
      <c r="F17" s="33">
        <f t="shared" si="0"/>
        <v>23205</v>
      </c>
      <c r="G17" s="15">
        <v>46125</v>
      </c>
      <c r="H17" s="16" t="s">
        <v>82</v>
      </c>
      <c r="I17" s="17"/>
      <c r="J17" s="18">
        <v>350000</v>
      </c>
    </row>
    <row r="18" spans="2:10" x14ac:dyDescent="0.25">
      <c r="B18" s="7">
        <v>46127</v>
      </c>
      <c r="C18" s="8">
        <v>813</v>
      </c>
      <c r="D18" s="9"/>
      <c r="E18" s="10">
        <v>25.5</v>
      </c>
      <c r="F18" s="33">
        <f t="shared" si="0"/>
        <v>20731.5</v>
      </c>
      <c r="G18" s="19"/>
      <c r="H18" s="16"/>
      <c r="I18" s="17"/>
      <c r="J18" s="18"/>
    </row>
    <row r="19" spans="2:10" x14ac:dyDescent="0.25">
      <c r="B19" s="7">
        <v>46128</v>
      </c>
      <c r="C19" s="8">
        <v>845</v>
      </c>
      <c r="D19" s="9"/>
      <c r="E19" s="10">
        <v>25.5</v>
      </c>
      <c r="F19" s="33">
        <f t="shared" si="0"/>
        <v>21547.5</v>
      </c>
      <c r="G19" s="19"/>
      <c r="H19" s="16"/>
      <c r="I19" s="17"/>
      <c r="J19" s="18"/>
    </row>
    <row r="20" spans="2:10" x14ac:dyDescent="0.25">
      <c r="B20" s="7">
        <v>46129</v>
      </c>
      <c r="C20" s="8">
        <v>919</v>
      </c>
      <c r="D20" s="9"/>
      <c r="E20" s="10">
        <v>25.5</v>
      </c>
      <c r="F20" s="33">
        <f t="shared" si="0"/>
        <v>23434.5</v>
      </c>
      <c r="G20" s="15"/>
      <c r="H20" s="16"/>
      <c r="I20" s="17"/>
      <c r="J20" s="18"/>
    </row>
    <row r="21" spans="2:10" x14ac:dyDescent="0.25">
      <c r="B21" s="7">
        <v>46130</v>
      </c>
      <c r="C21" s="8">
        <v>896</v>
      </c>
      <c r="D21" s="9"/>
      <c r="E21" s="10">
        <v>25.5</v>
      </c>
      <c r="F21" s="33">
        <f t="shared" si="0"/>
        <v>22848</v>
      </c>
      <c r="G21" s="19"/>
      <c r="H21" s="16"/>
      <c r="I21" s="17"/>
      <c r="J21" s="18"/>
    </row>
    <row r="22" spans="2:10" x14ac:dyDescent="0.25">
      <c r="B22" s="7">
        <v>46131</v>
      </c>
      <c r="C22" s="8">
        <v>913.5</v>
      </c>
      <c r="D22" s="9"/>
      <c r="E22" s="10">
        <v>25.5</v>
      </c>
      <c r="F22" s="33">
        <f t="shared" si="0"/>
        <v>23294.25</v>
      </c>
      <c r="G22" s="19"/>
      <c r="H22" s="16"/>
      <c r="I22" s="17"/>
      <c r="J22" s="18"/>
    </row>
    <row r="23" spans="2:10" x14ac:dyDescent="0.25">
      <c r="B23" s="7">
        <v>46132</v>
      </c>
      <c r="C23" s="8">
        <v>881</v>
      </c>
      <c r="D23" s="9"/>
      <c r="E23" s="10">
        <v>25.5</v>
      </c>
      <c r="F23" s="33">
        <f t="shared" si="0"/>
        <v>22465.5</v>
      </c>
      <c r="G23" s="19"/>
      <c r="H23" s="16"/>
      <c r="I23" s="17"/>
      <c r="J23" s="18"/>
    </row>
    <row r="24" spans="2:10" x14ac:dyDescent="0.25">
      <c r="B24" s="7">
        <v>46133</v>
      </c>
      <c r="C24" s="8">
        <v>921.5</v>
      </c>
      <c r="D24" s="9"/>
      <c r="E24" s="10">
        <v>25.5</v>
      </c>
      <c r="F24" s="33">
        <f t="shared" si="0"/>
        <v>23498.25</v>
      </c>
      <c r="G24" s="19"/>
      <c r="H24" s="16"/>
      <c r="I24" s="17"/>
      <c r="J24" s="18"/>
    </row>
    <row r="25" spans="2:10" x14ac:dyDescent="0.25">
      <c r="B25" s="7">
        <v>46134</v>
      </c>
      <c r="C25" s="8">
        <v>897</v>
      </c>
      <c r="D25" s="9"/>
      <c r="E25" s="10">
        <v>25.5</v>
      </c>
      <c r="F25" s="33">
        <f t="shared" si="0"/>
        <v>22873.5</v>
      </c>
      <c r="G25" s="19"/>
      <c r="H25" s="16"/>
      <c r="I25" s="17"/>
      <c r="J25" s="18"/>
    </row>
    <row r="26" spans="2:10" x14ac:dyDescent="0.25">
      <c r="B26" s="7">
        <v>46135</v>
      </c>
      <c r="C26" s="8">
        <v>931</v>
      </c>
      <c r="D26" s="9"/>
      <c r="E26" s="10">
        <v>25.5</v>
      </c>
      <c r="F26" s="33">
        <f t="shared" si="0"/>
        <v>23740.5</v>
      </c>
      <c r="G26" s="19"/>
      <c r="H26" s="16"/>
      <c r="I26" s="17"/>
      <c r="J26" s="18"/>
    </row>
    <row r="27" spans="2:10" x14ac:dyDescent="0.25">
      <c r="B27" s="7">
        <v>46136</v>
      </c>
      <c r="C27" s="8">
        <v>891</v>
      </c>
      <c r="D27" s="9"/>
      <c r="E27" s="10">
        <v>25.5</v>
      </c>
      <c r="F27" s="33">
        <f t="shared" si="0"/>
        <v>22720.5</v>
      </c>
      <c r="G27" s="19"/>
      <c r="H27" s="16"/>
      <c r="I27" s="17"/>
      <c r="J27" s="18"/>
    </row>
    <row r="28" spans="2:10" x14ac:dyDescent="0.25">
      <c r="B28" s="7">
        <v>46137</v>
      </c>
      <c r="C28" s="8">
        <v>952</v>
      </c>
      <c r="D28" s="9"/>
      <c r="E28" s="10">
        <v>25.5</v>
      </c>
      <c r="F28" s="33">
        <f t="shared" si="0"/>
        <v>24276</v>
      </c>
      <c r="G28" s="19"/>
      <c r="H28" s="16"/>
      <c r="I28" s="17"/>
      <c r="J28" s="18"/>
    </row>
    <row r="29" spans="2:10" x14ac:dyDescent="0.25">
      <c r="B29" s="7">
        <v>46138</v>
      </c>
      <c r="C29" s="8">
        <v>915</v>
      </c>
      <c r="D29" s="9"/>
      <c r="E29" s="10">
        <v>25.5</v>
      </c>
      <c r="F29" s="33">
        <f t="shared" si="0"/>
        <v>23332.5</v>
      </c>
      <c r="G29" s="19"/>
      <c r="H29" s="16"/>
      <c r="I29" s="17"/>
      <c r="J29" s="18"/>
    </row>
    <row r="30" spans="2:10" x14ac:dyDescent="0.25">
      <c r="B30" s="7">
        <v>46139</v>
      </c>
      <c r="C30" s="8">
        <v>934</v>
      </c>
      <c r="D30" s="9"/>
      <c r="E30" s="10">
        <v>25.5</v>
      </c>
      <c r="F30" s="33">
        <f t="shared" si="0"/>
        <v>23817</v>
      </c>
      <c r="G30" s="19"/>
      <c r="H30" s="16"/>
      <c r="I30" s="17"/>
      <c r="J30" s="18"/>
    </row>
    <row r="31" spans="2:10" x14ac:dyDescent="0.25">
      <c r="B31" s="7">
        <v>46140</v>
      </c>
      <c r="C31" s="8">
        <v>886</v>
      </c>
      <c r="D31" s="9"/>
      <c r="E31" s="10">
        <v>25.5</v>
      </c>
      <c r="F31" s="33">
        <f t="shared" si="0"/>
        <v>22593</v>
      </c>
      <c r="G31" s="19"/>
      <c r="H31" s="16"/>
      <c r="I31" s="17"/>
      <c r="J31" s="18"/>
    </row>
    <row r="32" spans="2:10" x14ac:dyDescent="0.25">
      <c r="B32" s="7">
        <v>46141</v>
      </c>
      <c r="C32" s="8">
        <v>917</v>
      </c>
      <c r="D32" s="9"/>
      <c r="E32" s="10">
        <v>25.5</v>
      </c>
      <c r="F32" s="33">
        <f t="shared" si="0"/>
        <v>23383.5</v>
      </c>
      <c r="G32" s="19"/>
      <c r="H32" s="16"/>
      <c r="I32" s="17"/>
      <c r="J32" s="18"/>
    </row>
    <row r="33" spans="2:12" x14ac:dyDescent="0.25">
      <c r="B33" s="7">
        <v>46142</v>
      </c>
      <c r="C33" s="8">
        <v>912.5</v>
      </c>
      <c r="D33" s="9"/>
      <c r="E33" s="10">
        <v>25.5</v>
      </c>
      <c r="F33" s="33">
        <f t="shared" si="0"/>
        <v>23268.75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8"/>
      <c r="H34" s="71"/>
      <c r="I34" s="27"/>
      <c r="J34" s="29"/>
    </row>
    <row r="35" spans="2:12" x14ac:dyDescent="0.25">
      <c r="B35" s="41" t="s">
        <v>10</v>
      </c>
      <c r="C35" s="42">
        <f>SUM(C4:C34)</f>
        <v>27402.5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736391.90749999997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698763.75</v>
      </c>
      <c r="L36" s="31">
        <f>J36-J4-J5-J6+J37</f>
        <v>698763.75</v>
      </c>
    </row>
    <row r="37" spans="2:12" x14ac:dyDescent="0.25">
      <c r="B37" s="26" t="s">
        <v>14</v>
      </c>
      <c r="C37" s="30">
        <f>C35</f>
        <v>27402.5</v>
      </c>
      <c r="D37" s="9">
        <f>D35/1.03</f>
        <v>0</v>
      </c>
      <c r="E37" s="10"/>
      <c r="F37" s="33">
        <f>SUM(F4:F36)</f>
        <v>698763.75</v>
      </c>
      <c r="G37" s="19"/>
      <c r="H37" s="17" t="s">
        <v>15</v>
      </c>
      <c r="I37" s="17">
        <v>0.01</v>
      </c>
      <c r="J37" s="18">
        <f>J36*I37</f>
        <v>6987.6374999999998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-30640.520000000019</v>
      </c>
    </row>
    <row r="40" spans="2:12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</row>
    <row r="41" spans="2:12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</row>
    <row r="42" spans="2:12" x14ac:dyDescent="0.25">
      <c r="J42" s="31"/>
    </row>
    <row r="43" spans="2:12" x14ac:dyDescent="0.25">
      <c r="J43" s="31"/>
    </row>
  </sheetData>
  <mergeCells count="9">
    <mergeCell ref="P12:AA12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016EE-EA32-41CB-89C0-03ABAE01B95A}">
  <dimension ref="B1:AC43"/>
  <sheetViews>
    <sheetView tabSelected="1"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SUM(N3:N7)</f>
        <v>0</v>
      </c>
    </row>
    <row r="2" spans="2:29" ht="25.5" customHeight="1" thickBot="1" x14ac:dyDescent="0.3">
      <c r="B2" s="165" t="s">
        <v>33</v>
      </c>
      <c r="C2" s="166"/>
      <c r="D2" s="166"/>
      <c r="E2" s="166"/>
      <c r="F2" s="166"/>
      <c r="G2" s="166"/>
      <c r="H2" s="166"/>
      <c r="I2" s="166"/>
      <c r="J2" s="167"/>
      <c r="L2" s="173" t="s">
        <v>53</v>
      </c>
      <c r="M2" s="174"/>
      <c r="N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831</v>
      </c>
      <c r="D4" s="9"/>
      <c r="E4" s="10">
        <v>25.5</v>
      </c>
      <c r="F4" s="33">
        <f>E4*C4</f>
        <v>21190.5</v>
      </c>
      <c r="G4" s="11"/>
      <c r="H4" s="12" t="s">
        <v>6</v>
      </c>
      <c r="I4" s="13">
        <v>0.01</v>
      </c>
      <c r="J4" s="14">
        <f>(F36+F37)*I4</f>
        <v>1546.575</v>
      </c>
    </row>
    <row r="5" spans="2:29" x14ac:dyDescent="0.25">
      <c r="B5" s="7">
        <v>46144</v>
      </c>
      <c r="C5" s="8">
        <v>867</v>
      </c>
      <c r="D5" s="9"/>
      <c r="E5" s="10">
        <v>25.5</v>
      </c>
      <c r="F5" s="33">
        <f t="shared" ref="F5:F34" si="0">E5*C5</f>
        <v>22108.5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919.5</v>
      </c>
      <c r="D6" s="9"/>
      <c r="E6" s="10">
        <v>25.5</v>
      </c>
      <c r="F6" s="33">
        <f t="shared" si="0"/>
        <v>23447.25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788.5</v>
      </c>
      <c r="D7" s="9"/>
      <c r="E7" s="10">
        <v>25.5</v>
      </c>
      <c r="F7" s="33">
        <f t="shared" si="0"/>
        <v>20106.75</v>
      </c>
      <c r="G7" s="11"/>
      <c r="H7" s="12" t="s">
        <v>9</v>
      </c>
      <c r="I7" s="13"/>
      <c r="J7" s="14">
        <f>'NİSAN 2026'!J39*-1</f>
        <v>30640.520000000019</v>
      </c>
    </row>
    <row r="8" spans="2:29" x14ac:dyDescent="0.25">
      <c r="B8" s="7">
        <v>46147</v>
      </c>
      <c r="C8" s="8">
        <v>904</v>
      </c>
      <c r="D8" s="9"/>
      <c r="E8" s="10">
        <v>25.5</v>
      </c>
      <c r="F8" s="33">
        <f t="shared" si="0"/>
        <v>23052</v>
      </c>
      <c r="G8" s="15"/>
      <c r="H8" s="16"/>
      <c r="I8" s="17"/>
      <c r="J8" s="18"/>
    </row>
    <row r="9" spans="2:29" x14ac:dyDescent="0.25">
      <c r="B9" s="7">
        <v>46148</v>
      </c>
      <c r="C9" s="8">
        <v>886</v>
      </c>
      <c r="D9" s="9"/>
      <c r="E9" s="10">
        <v>25.5</v>
      </c>
      <c r="F9" s="33">
        <f t="shared" si="0"/>
        <v>22593</v>
      </c>
      <c r="G9" s="15"/>
      <c r="H9" s="16"/>
      <c r="I9" s="17"/>
      <c r="J9" s="18"/>
    </row>
    <row r="10" spans="2:29" x14ac:dyDescent="0.25">
      <c r="B10" s="7">
        <v>46149</v>
      </c>
      <c r="C10" s="8">
        <v>869</v>
      </c>
      <c r="D10" s="9"/>
      <c r="E10" s="10">
        <v>25.5</v>
      </c>
      <c r="F10" s="33">
        <f t="shared" si="0"/>
        <v>22159.5</v>
      </c>
      <c r="G10" s="15"/>
      <c r="H10" s="16"/>
      <c r="I10" s="17"/>
      <c r="J10" s="123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5">
        <v>46154</v>
      </c>
      <c r="H14" s="16" t="s">
        <v>65</v>
      </c>
      <c r="I14" s="17"/>
      <c r="J14" s="18">
        <v>200000</v>
      </c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8"/>
      <c r="H34" s="71"/>
      <c r="I34" s="27"/>
      <c r="J34" s="29"/>
    </row>
    <row r="35" spans="2:12" x14ac:dyDescent="0.25">
      <c r="B35" s="41" t="s">
        <v>10</v>
      </c>
      <c r="C35" s="42">
        <f>SUM(C4:C34)</f>
        <v>6065</v>
      </c>
      <c r="D35" s="43">
        <f>SUM(D4:D34)</f>
        <v>0</v>
      </c>
      <c r="E35" s="44"/>
      <c r="F35" s="45" t="s">
        <v>4</v>
      </c>
      <c r="G35" s="24"/>
      <c r="H35" s="168" t="s">
        <v>11</v>
      </c>
      <c r="I35" s="168"/>
      <c r="J35" s="25">
        <f>SUM(J4:J34)</f>
        <v>232187.09500000003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9" t="s">
        <v>13</v>
      </c>
      <c r="I36" s="169"/>
      <c r="J36" s="18">
        <f>F36+F37</f>
        <v>154657.5</v>
      </c>
      <c r="L36" s="31">
        <f>J36-J4-J5-J6+J37</f>
        <v>154657.5</v>
      </c>
    </row>
    <row r="37" spans="2:12" x14ac:dyDescent="0.25">
      <c r="B37" s="26" t="s">
        <v>14</v>
      </c>
      <c r="C37" s="30">
        <f>C35</f>
        <v>6065</v>
      </c>
      <c r="D37" s="9">
        <f>D35/1.03</f>
        <v>0</v>
      </c>
      <c r="E37" s="10"/>
      <c r="F37" s="33">
        <f>SUM(F4:F36)</f>
        <v>154657.5</v>
      </c>
      <c r="G37" s="19"/>
      <c r="H37" s="17" t="s">
        <v>15</v>
      </c>
      <c r="I37" s="17">
        <v>0.01</v>
      </c>
      <c r="J37" s="18">
        <f>J36*I37</f>
        <v>1546.575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70" t="s">
        <v>16</v>
      </c>
      <c r="C39" s="171"/>
      <c r="D39" s="27"/>
      <c r="E39" s="37"/>
      <c r="F39" s="38"/>
      <c r="G39" s="28"/>
      <c r="H39" s="172" t="s">
        <v>17</v>
      </c>
      <c r="I39" s="172"/>
      <c r="J39" s="29">
        <f>J36+J37+J38-J35</f>
        <v>-75983.020000000019</v>
      </c>
    </row>
    <row r="40" spans="2:12" ht="15.75" thickBot="1" x14ac:dyDescent="0.3">
      <c r="B40" s="162"/>
      <c r="C40" s="163"/>
      <c r="D40" s="163"/>
      <c r="E40" s="163"/>
      <c r="F40" s="163"/>
      <c r="G40" s="163"/>
      <c r="H40" s="163"/>
      <c r="I40" s="163"/>
      <c r="J40" s="164"/>
    </row>
    <row r="41" spans="2:12" ht="15.75" thickBot="1" x14ac:dyDescent="0.3">
      <c r="B41" s="162"/>
      <c r="C41" s="163"/>
      <c r="D41" s="163"/>
      <c r="E41" s="163"/>
      <c r="F41" s="163"/>
      <c r="G41" s="163"/>
      <c r="H41" s="163"/>
      <c r="I41" s="163"/>
      <c r="J41" s="16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2026-05-12T13:53:46Z</dcterms:modified>
</cp:coreProperties>
</file>